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hako\OneDrive - Center on Budget and Policy Priorities\_Shared folder-Catlin\Files to store in new ABAWD site\FY 2020\Arizona\ABAWD Final Rule\request\"/>
    </mc:Choice>
  </mc:AlternateContent>
  <xr:revisionPtr revIDLastSave="84" documentId="8_{331A84AE-1810-4BAE-A654-768304F4F62A}" xr6:coauthVersionLast="45" xr6:coauthVersionMax="45" xr10:uidLastSave="{62B882F1-0108-45F5-BA3A-A7F19A924864}"/>
  <bookViews>
    <workbookView xWindow="28680" yWindow="-120" windowWidth="29040" windowHeight="15840" xr2:uid="{00000000-000D-0000-FFFF-FFFF00000000}"/>
  </bookViews>
  <sheets>
    <sheet name="Summary" sheetId="7" r:id="rId1"/>
    <sheet name="National" sheetId="9" r:id="rId2"/>
    <sheet name="Step 1" sheetId="2" r:id="rId3"/>
    <sheet name="Step 2" sheetId="4" r:id="rId4"/>
    <sheet name="Step 3" sheetId="3" r:id="rId5"/>
    <sheet name="Step 4" sheetId="5" r:id="rId6"/>
    <sheet name="Reservation Data" sheetId="10" r:id="rId7"/>
    <sheet name="Census" sheetId="11" r:id="rId8"/>
    <sheet name="Reservations" sheetId="12" r:id="rId9"/>
  </sheets>
  <externalReferences>
    <externalReference r:id="rId10"/>
  </externalReferences>
  <definedNames>
    <definedName name="_xlnm._FilterDatabase" localSheetId="7" hidden="1">Census!$A$4:$G$92</definedName>
    <definedName name="_xlnm._FilterDatabase" localSheetId="8" hidden="1">Reservations!$B$26:$L$101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0" i="12" l="1"/>
  <c r="H100" i="12" s="1"/>
  <c r="A97" i="12"/>
  <c r="G97" i="12" s="1"/>
  <c r="A94" i="12"/>
  <c r="F94" i="12" s="1"/>
  <c r="A91" i="12"/>
  <c r="H91" i="12" s="1"/>
  <c r="A88" i="12"/>
  <c r="H88" i="12" s="1"/>
  <c r="A87" i="12"/>
  <c r="G87" i="12" s="1"/>
  <c r="A86" i="12"/>
  <c r="F86" i="12" s="1"/>
  <c r="A83" i="12"/>
  <c r="H83" i="12" s="1"/>
  <c r="A82" i="12"/>
  <c r="H82" i="12" s="1"/>
  <c r="A81" i="12"/>
  <c r="G81" i="12" s="1"/>
  <c r="A78" i="12"/>
  <c r="F78" i="12" s="1"/>
  <c r="A75" i="12"/>
  <c r="H75" i="12" s="1"/>
  <c r="A72" i="12"/>
  <c r="H72" i="12" s="1"/>
  <c r="A71" i="12"/>
  <c r="G71" i="12" s="1"/>
  <c r="A70" i="12"/>
  <c r="F70" i="12" s="1"/>
  <c r="A67" i="12"/>
  <c r="H67" i="12" s="1"/>
  <c r="A64" i="12"/>
  <c r="H64" i="12" s="1"/>
  <c r="A63" i="12"/>
  <c r="G63" i="12" s="1"/>
  <c r="A60" i="12"/>
  <c r="F60" i="12" s="1"/>
  <c r="A59" i="12"/>
  <c r="H59" i="12" s="1"/>
  <c r="A58" i="12"/>
  <c r="H58" i="12" s="1"/>
  <c r="A55" i="12"/>
  <c r="G55" i="12" s="1"/>
  <c r="A54" i="12"/>
  <c r="F54" i="12" s="1"/>
  <c r="A51" i="12"/>
  <c r="H51" i="12" s="1"/>
  <c r="A48" i="12"/>
  <c r="H48" i="12" s="1"/>
  <c r="A47" i="12"/>
  <c r="G47" i="12" s="1"/>
  <c r="A44" i="12"/>
  <c r="F44" i="12" s="1"/>
  <c r="A41" i="12"/>
  <c r="H41" i="12" s="1"/>
  <c r="A38" i="12"/>
  <c r="H38" i="12" s="1"/>
  <c r="A35" i="12"/>
  <c r="G35" i="12" s="1"/>
  <c r="A34" i="12"/>
  <c r="F34" i="12" s="1"/>
  <c r="A33" i="12"/>
  <c r="H33" i="12" s="1"/>
  <c r="A30" i="12"/>
  <c r="H30" i="12" s="1"/>
  <c r="A27" i="12"/>
  <c r="G27" i="12" s="1"/>
  <c r="F33" i="12" l="1"/>
  <c r="F51" i="12"/>
  <c r="F67" i="12"/>
  <c r="F83" i="12"/>
  <c r="G34" i="12"/>
  <c r="F41" i="12"/>
  <c r="F59" i="12"/>
  <c r="F75" i="12"/>
  <c r="F91" i="12"/>
  <c r="G54" i="12"/>
  <c r="G70" i="12"/>
  <c r="G86" i="12"/>
  <c r="G44" i="12"/>
  <c r="G60" i="12"/>
  <c r="G78" i="12"/>
  <c r="G94" i="12"/>
  <c r="H47" i="12"/>
  <c r="H87" i="12"/>
  <c r="F30" i="12"/>
  <c r="G33" i="12"/>
  <c r="H34" i="12"/>
  <c r="F38" i="12"/>
  <c r="G41" i="12"/>
  <c r="H44" i="12"/>
  <c r="F48" i="12"/>
  <c r="G51" i="12"/>
  <c r="H54" i="12"/>
  <c r="F58" i="12"/>
  <c r="G59" i="12"/>
  <c r="H60" i="12"/>
  <c r="F64" i="12"/>
  <c r="G67" i="12"/>
  <c r="H70" i="12"/>
  <c r="F72" i="12"/>
  <c r="G75" i="12"/>
  <c r="H78" i="12"/>
  <c r="F82" i="12"/>
  <c r="G83" i="12"/>
  <c r="H86" i="12"/>
  <c r="F88" i="12"/>
  <c r="G91" i="12"/>
  <c r="H94" i="12"/>
  <c r="F100" i="12"/>
  <c r="H27" i="12"/>
  <c r="H35" i="12"/>
  <c r="H55" i="12"/>
  <c r="H63" i="12"/>
  <c r="H71" i="12"/>
  <c r="H81" i="12"/>
  <c r="F27" i="12"/>
  <c r="G30" i="12"/>
  <c r="F35" i="12"/>
  <c r="G38" i="12"/>
  <c r="F47" i="12"/>
  <c r="G48" i="12"/>
  <c r="F55" i="12"/>
  <c r="G58" i="12"/>
  <c r="F63" i="12"/>
  <c r="G64" i="12"/>
  <c r="F71" i="12"/>
  <c r="G72" i="12"/>
  <c r="F81" i="12"/>
  <c r="G82" i="12"/>
  <c r="F87" i="12"/>
  <c r="G88" i="12"/>
  <c r="F97" i="12"/>
  <c r="G100" i="12"/>
  <c r="H97" i="12"/>
  <c r="E19" i="12" l="1"/>
  <c r="C19" i="12" s="1"/>
  <c r="D19" i="12"/>
  <c r="E18" i="12"/>
  <c r="D18" i="12"/>
  <c r="E17" i="12"/>
  <c r="C17" i="12" s="1"/>
  <c r="D17" i="12"/>
  <c r="E16" i="12"/>
  <c r="D16" i="12"/>
  <c r="E15" i="12"/>
  <c r="D15" i="12"/>
  <c r="E14" i="12"/>
  <c r="D14" i="12"/>
  <c r="E13" i="12"/>
  <c r="C13" i="12" s="1"/>
  <c r="D13" i="12"/>
  <c r="E12" i="12"/>
  <c r="D12" i="12"/>
  <c r="E11" i="12"/>
  <c r="D11" i="12"/>
  <c r="E10" i="12"/>
  <c r="D10" i="12"/>
  <c r="E9" i="12"/>
  <c r="D9" i="12"/>
  <c r="E8" i="12"/>
  <c r="D8" i="12"/>
  <c r="E7" i="12"/>
  <c r="D7" i="12"/>
  <c r="E6" i="12"/>
  <c r="C6" i="12" s="1"/>
  <c r="D6" i="12"/>
  <c r="E5" i="12"/>
  <c r="D5" i="12"/>
  <c r="C11" i="12"/>
  <c r="C10" i="12"/>
  <c r="F92" i="11"/>
  <c r="F91" i="11"/>
  <c r="F89" i="11"/>
  <c r="F88" i="11"/>
  <c r="G88" i="11" s="1"/>
  <c r="E97" i="12" s="1"/>
  <c r="F86" i="11"/>
  <c r="F85" i="11"/>
  <c r="F83" i="11"/>
  <c r="F82" i="11"/>
  <c r="G82" i="11" s="1"/>
  <c r="E91" i="12" s="1"/>
  <c r="F80" i="11"/>
  <c r="F79" i="11"/>
  <c r="F78" i="11"/>
  <c r="F77" i="11"/>
  <c r="G77" i="11" s="1"/>
  <c r="E87" i="12" s="1"/>
  <c r="F76" i="11"/>
  <c r="F75" i="11"/>
  <c r="F73" i="11"/>
  <c r="F72" i="11"/>
  <c r="G72" i="11" s="1"/>
  <c r="E83" i="12" s="1"/>
  <c r="F71" i="11"/>
  <c r="F70" i="11"/>
  <c r="F69" i="11"/>
  <c r="F68" i="11"/>
  <c r="G68" i="11" s="1"/>
  <c r="E81" i="12" s="1"/>
  <c r="F66" i="11"/>
  <c r="F65" i="11"/>
  <c r="F63" i="11"/>
  <c r="F62" i="11"/>
  <c r="G62" i="11" s="1"/>
  <c r="E75" i="12" s="1"/>
  <c r="F60" i="11"/>
  <c r="F59" i="11"/>
  <c r="F58" i="11"/>
  <c r="F57" i="11"/>
  <c r="G57" i="11" s="1"/>
  <c r="E71" i="12" s="1"/>
  <c r="F56" i="11"/>
  <c r="F55" i="11"/>
  <c r="F53" i="11"/>
  <c r="F52" i="11"/>
  <c r="G52" i="11" s="1"/>
  <c r="E67" i="12" s="1"/>
  <c r="F50" i="11"/>
  <c r="F49" i="11"/>
  <c r="F48" i="11"/>
  <c r="F47" i="11"/>
  <c r="G47" i="11" s="1"/>
  <c r="E63" i="12" s="1"/>
  <c r="F45" i="11"/>
  <c r="F44" i="11"/>
  <c r="F43" i="11"/>
  <c r="F42" i="11"/>
  <c r="G42" i="11" s="1"/>
  <c r="E59" i="12" s="1"/>
  <c r="F41" i="11"/>
  <c r="F40" i="11"/>
  <c r="F38" i="11"/>
  <c r="F37" i="11"/>
  <c r="G37" i="11" s="1"/>
  <c r="E55" i="12" s="1"/>
  <c r="F36" i="11"/>
  <c r="F35" i="11"/>
  <c r="F33" i="11"/>
  <c r="F32" i="11"/>
  <c r="G32" i="11" s="1"/>
  <c r="E51" i="12" s="1"/>
  <c r="F30" i="11"/>
  <c r="F29" i="11"/>
  <c r="F28" i="11"/>
  <c r="F27" i="11"/>
  <c r="G27" i="11" s="1"/>
  <c r="E47" i="12" s="1"/>
  <c r="F25" i="11"/>
  <c r="F24" i="11"/>
  <c r="F22" i="11"/>
  <c r="F21" i="11"/>
  <c r="G21" i="11" s="1"/>
  <c r="E41" i="12" s="1"/>
  <c r="F19" i="11"/>
  <c r="F18" i="11"/>
  <c r="F16" i="11"/>
  <c r="F15" i="11"/>
  <c r="G15" i="11" s="1"/>
  <c r="E35" i="12" s="1"/>
  <c r="F14" i="11"/>
  <c r="F13" i="11"/>
  <c r="F12" i="11"/>
  <c r="F11" i="11"/>
  <c r="F9" i="11"/>
  <c r="F8" i="11"/>
  <c r="F6" i="11"/>
  <c r="F5" i="11"/>
  <c r="G5" i="11" s="1"/>
  <c r="E27" i="12" s="1"/>
  <c r="D92" i="11"/>
  <c r="D91" i="11"/>
  <c r="D89" i="11"/>
  <c r="D88" i="11"/>
  <c r="D86" i="11"/>
  <c r="D85" i="11"/>
  <c r="D83" i="11"/>
  <c r="D82" i="11"/>
  <c r="E82" i="11" s="1"/>
  <c r="D91" i="12" s="1"/>
  <c r="J91" i="12" s="1"/>
  <c r="D80" i="11"/>
  <c r="D79" i="11"/>
  <c r="D78" i="11"/>
  <c r="D77" i="11"/>
  <c r="D76" i="11"/>
  <c r="D75" i="11"/>
  <c r="D73" i="11"/>
  <c r="D72" i="11"/>
  <c r="D71" i="11"/>
  <c r="D70" i="11"/>
  <c r="D69" i="11"/>
  <c r="D68" i="11"/>
  <c r="D66" i="11"/>
  <c r="D65" i="11"/>
  <c r="D63" i="11"/>
  <c r="D62" i="11"/>
  <c r="D60" i="11"/>
  <c r="D59" i="11"/>
  <c r="D58" i="11"/>
  <c r="D57" i="11"/>
  <c r="D56" i="11"/>
  <c r="D55" i="11"/>
  <c r="D53" i="11"/>
  <c r="D52" i="11"/>
  <c r="D50" i="11"/>
  <c r="D49" i="11"/>
  <c r="D48" i="11"/>
  <c r="D47" i="11"/>
  <c r="D45" i="11"/>
  <c r="D44" i="11"/>
  <c r="D43" i="11"/>
  <c r="D42" i="11"/>
  <c r="D41" i="11"/>
  <c r="D40" i="11"/>
  <c r="D38" i="11"/>
  <c r="D37" i="11"/>
  <c r="D36" i="11"/>
  <c r="D35" i="11"/>
  <c r="D33" i="11"/>
  <c r="D32" i="11"/>
  <c r="D30" i="11"/>
  <c r="E29" i="11" s="1"/>
  <c r="D48" i="12" s="1"/>
  <c r="J48" i="12" s="1"/>
  <c r="D29" i="11"/>
  <c r="D28" i="11"/>
  <c r="D27" i="11"/>
  <c r="D25" i="11"/>
  <c r="D24" i="11"/>
  <c r="E24" i="11"/>
  <c r="D44" i="12" s="1"/>
  <c r="D22" i="11"/>
  <c r="D21" i="11"/>
  <c r="D19" i="11"/>
  <c r="D18" i="11"/>
  <c r="D16" i="11"/>
  <c r="D15" i="11"/>
  <c r="D14" i="11"/>
  <c r="D13" i="11"/>
  <c r="E13" i="11" s="1"/>
  <c r="D34" i="12" s="1"/>
  <c r="J34" i="12" s="1"/>
  <c r="D12" i="11"/>
  <c r="D11" i="11"/>
  <c r="D9" i="11"/>
  <c r="D8" i="11"/>
  <c r="D6" i="11"/>
  <c r="D5" i="11"/>
  <c r="B92" i="11"/>
  <c r="B91" i="11"/>
  <c r="B89" i="11"/>
  <c r="B88" i="11"/>
  <c r="B86" i="11"/>
  <c r="B85" i="11"/>
  <c r="C85" i="11" s="1"/>
  <c r="C94" i="12" s="1"/>
  <c r="B83" i="11"/>
  <c r="B82" i="11"/>
  <c r="B80" i="11"/>
  <c r="B79" i="11"/>
  <c r="C79" i="11" s="1"/>
  <c r="C88" i="12" s="1"/>
  <c r="B78" i="11"/>
  <c r="B77" i="11"/>
  <c r="B76" i="11"/>
  <c r="B75" i="11"/>
  <c r="C75" i="11" s="1"/>
  <c r="C86" i="12" s="1"/>
  <c r="B73" i="11"/>
  <c r="B72" i="11"/>
  <c r="B71" i="11"/>
  <c r="B70" i="11"/>
  <c r="C70" i="11" s="1"/>
  <c r="C82" i="12" s="1"/>
  <c r="B69" i="11"/>
  <c r="B68" i="11"/>
  <c r="B66" i="11"/>
  <c r="B65" i="11"/>
  <c r="C65" i="11" s="1"/>
  <c r="C78" i="12" s="1"/>
  <c r="B63" i="11"/>
  <c r="B62" i="11"/>
  <c r="B60" i="11"/>
  <c r="B59" i="11"/>
  <c r="C59" i="11" s="1"/>
  <c r="C72" i="12" s="1"/>
  <c r="B58" i="11"/>
  <c r="B57" i="11"/>
  <c r="B56" i="11"/>
  <c r="B55" i="11"/>
  <c r="B53" i="11"/>
  <c r="B52" i="11"/>
  <c r="B50" i="11"/>
  <c r="B49" i="11"/>
  <c r="B48" i="11"/>
  <c r="B47" i="11"/>
  <c r="B45" i="11"/>
  <c r="B44" i="11"/>
  <c r="B43" i="11"/>
  <c r="B42" i="11"/>
  <c r="C42" i="11"/>
  <c r="C59" i="12" s="1"/>
  <c r="B41" i="11"/>
  <c r="B40" i="11"/>
  <c r="B38" i="11"/>
  <c r="B37" i="11"/>
  <c r="C37" i="11" s="1"/>
  <c r="C55" i="12" s="1"/>
  <c r="B36" i="11"/>
  <c r="B35" i="11"/>
  <c r="B33" i="11"/>
  <c r="B32" i="11"/>
  <c r="C32" i="11" s="1"/>
  <c r="C51" i="12" s="1"/>
  <c r="B30" i="11"/>
  <c r="B29" i="11"/>
  <c r="B28" i="11"/>
  <c r="B27" i="11"/>
  <c r="C27" i="11" s="1"/>
  <c r="C47" i="12" s="1"/>
  <c r="B25" i="11"/>
  <c r="B24" i="11"/>
  <c r="B22" i="11"/>
  <c r="B21" i="11"/>
  <c r="C21" i="11" s="1"/>
  <c r="C41" i="12" s="1"/>
  <c r="B19" i="11"/>
  <c r="B18" i="11"/>
  <c r="B16" i="11"/>
  <c r="B15" i="11"/>
  <c r="C15" i="11" s="1"/>
  <c r="C35" i="12" s="1"/>
  <c r="B14" i="11"/>
  <c r="B13" i="11"/>
  <c r="C13" i="11" s="1"/>
  <c r="C34" i="12" s="1"/>
  <c r="B12" i="11"/>
  <c r="B11" i="11"/>
  <c r="B9" i="11"/>
  <c r="B8" i="11"/>
  <c r="B6" i="11"/>
  <c r="B5" i="11"/>
  <c r="C5" i="11" s="1"/>
  <c r="C27" i="12" s="1"/>
  <c r="I25" i="12"/>
  <c r="F25" i="12"/>
  <c r="G44" i="11"/>
  <c r="E60" i="12" s="1"/>
  <c r="C12" i="12"/>
  <c r="C7" i="12"/>
  <c r="B23" i="7"/>
  <c r="D22" i="7"/>
  <c r="D23" i="7"/>
  <c r="D24" i="7"/>
  <c r="D25" i="7"/>
  <c r="F25" i="7" s="1"/>
  <c r="H25" i="7" s="1"/>
  <c r="J25" i="7" s="1"/>
  <c r="L25" i="7" s="1"/>
  <c r="B22" i="7"/>
  <c r="B24" i="7"/>
  <c r="B25" i="7"/>
  <c r="A1" i="7"/>
  <c r="D21" i="7"/>
  <c r="B21" i="7"/>
  <c r="J14" i="9"/>
  <c r="M14" i="9" s="1"/>
  <c r="C23" i="12" s="1"/>
  <c r="K14" i="9"/>
  <c r="J15" i="9"/>
  <c r="L15" i="9" s="1"/>
  <c r="K15" i="9"/>
  <c r="M15" i="9" s="1"/>
  <c r="J16" i="9"/>
  <c r="M16" i="9"/>
  <c r="K16" i="9"/>
  <c r="L16" i="9"/>
  <c r="J17" i="9"/>
  <c r="M17" i="9"/>
  <c r="K17" i="9"/>
  <c r="L17" i="9"/>
  <c r="J18" i="9"/>
  <c r="M18" i="9"/>
  <c r="K18" i="9"/>
  <c r="K13" i="9"/>
  <c r="D16" i="7" s="1"/>
  <c r="J13" i="9"/>
  <c r="B16" i="7"/>
  <c r="L11" i="7"/>
  <c r="J11" i="7"/>
  <c r="H11" i="7"/>
  <c r="F11" i="7"/>
  <c r="D11" i="7"/>
  <c r="B11" i="7"/>
  <c r="L14" i="9"/>
  <c r="M13" i="9"/>
  <c r="L18" i="9"/>
  <c r="C9" i="12"/>
  <c r="F24" i="7" l="1"/>
  <c r="H24" i="7" s="1"/>
  <c r="J24" i="7" s="1"/>
  <c r="L24" i="7" s="1"/>
  <c r="F16" i="7"/>
  <c r="H16" i="7" s="1"/>
  <c r="F23" i="7"/>
  <c r="H23" i="7" s="1"/>
  <c r="J23" i="7" s="1"/>
  <c r="L23" i="7" s="1"/>
  <c r="F22" i="7"/>
  <c r="H22" i="7" s="1"/>
  <c r="J22" i="7" s="1"/>
  <c r="L22" i="7" s="1"/>
  <c r="I41" i="12"/>
  <c r="C16" i="12"/>
  <c r="I59" i="12"/>
  <c r="C18" i="12"/>
  <c r="C5" i="12"/>
  <c r="F21" i="7"/>
  <c r="H21" i="7" s="1"/>
  <c r="J21" i="7" s="1"/>
  <c r="L21" i="7" s="1"/>
  <c r="C14" i="12"/>
  <c r="C15" i="12"/>
  <c r="C55" i="11"/>
  <c r="C70" i="12" s="1"/>
  <c r="E27" i="11"/>
  <c r="D47" i="12" s="1"/>
  <c r="J47" i="12" s="1"/>
  <c r="E47" i="11"/>
  <c r="D63" i="12" s="1"/>
  <c r="J63" i="12" s="1"/>
  <c r="E68" i="11"/>
  <c r="D81" i="12" s="1"/>
  <c r="J81" i="12" s="1"/>
  <c r="E77" i="11"/>
  <c r="D87" i="12" s="1"/>
  <c r="J87" i="12" s="1"/>
  <c r="G29" i="11"/>
  <c r="E48" i="12" s="1"/>
  <c r="G49" i="11"/>
  <c r="E64" i="12" s="1"/>
  <c r="G59" i="11"/>
  <c r="E72" i="12" s="1"/>
  <c r="G79" i="11"/>
  <c r="E88" i="12" s="1"/>
  <c r="C8" i="12"/>
  <c r="I47" i="12"/>
  <c r="I78" i="12"/>
  <c r="I79" i="12" s="1"/>
  <c r="L13" i="9"/>
  <c r="I86" i="12"/>
  <c r="I27" i="12"/>
  <c r="I28" i="12" s="1"/>
  <c r="C88" i="11"/>
  <c r="C97" i="12" s="1"/>
  <c r="E21" i="11"/>
  <c r="D41" i="12" s="1"/>
  <c r="J41" i="12" s="1"/>
  <c r="E32" i="11"/>
  <c r="D51" i="12" s="1"/>
  <c r="J51" i="12" s="1"/>
  <c r="E42" i="11"/>
  <c r="D59" i="12" s="1"/>
  <c r="J59" i="12" s="1"/>
  <c r="E62" i="11"/>
  <c r="D75" i="12" s="1"/>
  <c r="J75" i="12" s="1"/>
  <c r="J76" i="12" s="1"/>
  <c r="E72" i="11"/>
  <c r="D83" i="12" s="1"/>
  <c r="J83" i="12" s="1"/>
  <c r="G24" i="11"/>
  <c r="E44" i="12" s="1"/>
  <c r="G75" i="11"/>
  <c r="E86" i="12" s="1"/>
  <c r="G85" i="11"/>
  <c r="E94" i="12" s="1"/>
  <c r="I51" i="12"/>
  <c r="I52" i="12" s="1"/>
  <c r="I82" i="12"/>
  <c r="J44" i="12"/>
  <c r="J45" i="12" s="1"/>
  <c r="J16" i="7"/>
  <c r="L16" i="7" s="1"/>
  <c r="H17" i="7"/>
  <c r="J17" i="7" s="1"/>
  <c r="L17" i="7" s="1"/>
  <c r="C24" i="11"/>
  <c r="C44" i="12" s="1"/>
  <c r="I44" i="12" s="1"/>
  <c r="I45" i="12" s="1"/>
  <c r="E52" i="11"/>
  <c r="D67" i="12" s="1"/>
  <c r="J67" i="12" s="1"/>
  <c r="J68" i="12" s="1"/>
  <c r="K59" i="12"/>
  <c r="L59" i="12" s="1"/>
  <c r="C52" i="11"/>
  <c r="C67" i="12" s="1"/>
  <c r="C57" i="11"/>
  <c r="C71" i="12" s="1"/>
  <c r="I71" i="12" s="1"/>
  <c r="E8" i="11"/>
  <c r="D30" i="12" s="1"/>
  <c r="J30" i="12" s="1"/>
  <c r="J31" i="12" s="1"/>
  <c r="E35" i="11"/>
  <c r="D54" i="12" s="1"/>
  <c r="J54" i="12" s="1"/>
  <c r="E44" i="11"/>
  <c r="D60" i="12" s="1"/>
  <c r="J60" i="12" s="1"/>
  <c r="E49" i="11"/>
  <c r="D64" i="12" s="1"/>
  <c r="J64" i="12" s="1"/>
  <c r="E55" i="11"/>
  <c r="D70" i="12" s="1"/>
  <c r="J70" i="12" s="1"/>
  <c r="E65" i="11"/>
  <c r="D78" i="12" s="1"/>
  <c r="J78" i="12" s="1"/>
  <c r="K78" i="12" s="1"/>
  <c r="K79" i="12" s="1"/>
  <c r="E70" i="11"/>
  <c r="D82" i="12" s="1"/>
  <c r="J82" i="12" s="1"/>
  <c r="E75" i="11"/>
  <c r="D86" i="12" s="1"/>
  <c r="J86" i="12" s="1"/>
  <c r="E79" i="11"/>
  <c r="D88" i="12" s="1"/>
  <c r="J88" i="12" s="1"/>
  <c r="E88" i="11"/>
  <c r="D97" i="12" s="1"/>
  <c r="J97" i="12" s="1"/>
  <c r="J98" i="12" s="1"/>
  <c r="C8" i="11"/>
  <c r="C30" i="12" s="1"/>
  <c r="I30" i="12" s="1"/>
  <c r="I31" i="12" s="1"/>
  <c r="C29" i="11"/>
  <c r="C48" i="12" s="1"/>
  <c r="C35" i="11"/>
  <c r="C54" i="12" s="1"/>
  <c r="I54" i="12" s="1"/>
  <c r="C40" i="11"/>
  <c r="C58" i="12" s="1"/>
  <c r="I58" i="12" s="1"/>
  <c r="C62" i="11"/>
  <c r="C75" i="12" s="1"/>
  <c r="C68" i="11"/>
  <c r="C81" i="12" s="1"/>
  <c r="C72" i="11"/>
  <c r="C83" i="12" s="1"/>
  <c r="C77" i="11"/>
  <c r="C87" i="12" s="1"/>
  <c r="C82" i="11"/>
  <c r="C91" i="12" s="1"/>
  <c r="E5" i="11"/>
  <c r="D27" i="12" s="1"/>
  <c r="J27" i="12" s="1"/>
  <c r="J28" i="12" s="1"/>
  <c r="E11" i="11"/>
  <c r="D33" i="12" s="1"/>
  <c r="J33" i="12" s="1"/>
  <c r="E15" i="11"/>
  <c r="D35" i="12" s="1"/>
  <c r="J35" i="12" s="1"/>
  <c r="E85" i="11"/>
  <c r="D94" i="12" s="1"/>
  <c r="J94" i="12" s="1"/>
  <c r="J95" i="12" s="1"/>
  <c r="E91" i="11"/>
  <c r="D100" i="12" s="1"/>
  <c r="J100" i="12" s="1"/>
  <c r="J101" i="12" s="1"/>
  <c r="G8" i="11"/>
  <c r="E30" i="12" s="1"/>
  <c r="G18" i="11"/>
  <c r="E38" i="12" s="1"/>
  <c r="G35" i="11"/>
  <c r="E54" i="12" s="1"/>
  <c r="G40" i="11"/>
  <c r="E58" i="12" s="1"/>
  <c r="G55" i="11"/>
  <c r="E70" i="12" s="1"/>
  <c r="G65" i="11"/>
  <c r="E78" i="12" s="1"/>
  <c r="G70" i="11"/>
  <c r="E82" i="12" s="1"/>
  <c r="G91" i="11"/>
  <c r="E100" i="12" s="1"/>
  <c r="C11" i="11"/>
  <c r="C33" i="12" s="1"/>
  <c r="C47" i="11"/>
  <c r="C63" i="12" s="1"/>
  <c r="I63" i="12" s="1"/>
  <c r="K63" i="12" s="1"/>
  <c r="C91" i="11"/>
  <c r="C100" i="12" s="1"/>
  <c r="E18" i="11"/>
  <c r="D38" i="12" s="1"/>
  <c r="J38" i="12" s="1"/>
  <c r="E40" i="11"/>
  <c r="D58" i="12" s="1"/>
  <c r="J58" i="12" s="1"/>
  <c r="E57" i="11"/>
  <c r="D71" i="12" s="1"/>
  <c r="J71" i="12" s="1"/>
  <c r="G11" i="11"/>
  <c r="E33" i="12" s="1"/>
  <c r="C18" i="11"/>
  <c r="C38" i="12" s="1"/>
  <c r="I38" i="12" s="1"/>
  <c r="I39" i="12" s="1"/>
  <c r="C44" i="11"/>
  <c r="C60" i="12" s="1"/>
  <c r="C49" i="11"/>
  <c r="C64" i="12" s="1"/>
  <c r="I64" i="12" s="1"/>
  <c r="E37" i="11"/>
  <c r="D55" i="12" s="1"/>
  <c r="J55" i="12" s="1"/>
  <c r="E59" i="11"/>
  <c r="D72" i="12" s="1"/>
  <c r="J72" i="12" s="1"/>
  <c r="G13" i="11"/>
  <c r="E34" i="12" s="1"/>
  <c r="J52" i="12"/>
  <c r="J92" i="12"/>
  <c r="J49" i="12"/>
  <c r="J39" i="12" l="1"/>
  <c r="J42" i="12"/>
  <c r="J65" i="12"/>
  <c r="K47" i="12"/>
  <c r="L47" i="12" s="1"/>
  <c r="J84" i="12"/>
  <c r="D49" i="7" s="1"/>
  <c r="I42" i="12"/>
  <c r="K41" i="12"/>
  <c r="I72" i="12"/>
  <c r="K72" i="12" s="1"/>
  <c r="L72" i="12" s="1"/>
  <c r="I55" i="12"/>
  <c r="K55" i="12" s="1"/>
  <c r="L55" i="12" s="1"/>
  <c r="I35" i="12"/>
  <c r="K35" i="12" s="1"/>
  <c r="I83" i="12"/>
  <c r="I88" i="12"/>
  <c r="I48" i="12"/>
  <c r="K51" i="12"/>
  <c r="K52" i="12" s="1"/>
  <c r="B42" i="7" s="1"/>
  <c r="I97" i="12"/>
  <c r="I98" i="12" s="1"/>
  <c r="I33" i="12"/>
  <c r="I70" i="12"/>
  <c r="J89" i="12"/>
  <c r="D50" i="7" s="1"/>
  <c r="I87" i="12"/>
  <c r="I60" i="12"/>
  <c r="I94" i="12"/>
  <c r="I95" i="12" s="1"/>
  <c r="I100" i="12"/>
  <c r="I101" i="12" s="1"/>
  <c r="K86" i="12"/>
  <c r="L86" i="12" s="1"/>
  <c r="I75" i="12"/>
  <c r="I76" i="12" s="1"/>
  <c r="I67" i="12"/>
  <c r="I68" i="12" s="1"/>
  <c r="I34" i="12"/>
  <c r="K34" i="12" s="1"/>
  <c r="I81" i="12"/>
  <c r="K81" i="12" s="1"/>
  <c r="L81" i="12" s="1"/>
  <c r="I91" i="12"/>
  <c r="K27" i="12"/>
  <c r="K28" i="12" s="1"/>
  <c r="B57" i="7" s="1"/>
  <c r="K71" i="12"/>
  <c r="L71" i="12" s="1"/>
  <c r="K64" i="12"/>
  <c r="L64" i="12" s="1"/>
  <c r="L41" i="12"/>
  <c r="K44" i="12"/>
  <c r="K45" i="12" s="1"/>
  <c r="L45" i="12" s="1"/>
  <c r="D51" i="7"/>
  <c r="D53" i="7"/>
  <c r="D44" i="7"/>
  <c r="D52" i="7"/>
  <c r="J36" i="12"/>
  <c r="I65" i="12"/>
  <c r="J61" i="12"/>
  <c r="D43" i="7" s="1"/>
  <c r="K82" i="12"/>
  <c r="L82" i="12" s="1"/>
  <c r="K30" i="12"/>
  <c r="K31" i="12" s="1"/>
  <c r="B58" i="7" s="1"/>
  <c r="J79" i="12"/>
  <c r="L79" i="12" s="1"/>
  <c r="K54" i="12"/>
  <c r="L54" i="12" s="1"/>
  <c r="J73" i="12"/>
  <c r="D46" i="7" s="1"/>
  <c r="K88" i="12"/>
  <c r="L88" i="12" s="1"/>
  <c r="K58" i="12"/>
  <c r="L58" i="12" s="1"/>
  <c r="K38" i="12"/>
  <c r="J56" i="12"/>
  <c r="L78" i="12"/>
  <c r="D57" i="7"/>
  <c r="L63" i="12"/>
  <c r="D41" i="7"/>
  <c r="D42" i="7"/>
  <c r="D58" i="7"/>
  <c r="D39" i="7"/>
  <c r="K39" i="12" l="1"/>
  <c r="L35" i="12"/>
  <c r="D40" i="7"/>
  <c r="D38" i="7"/>
  <c r="L34" i="12"/>
  <c r="K42" i="12"/>
  <c r="L51" i="12"/>
  <c r="L52" i="12"/>
  <c r="K67" i="12"/>
  <c r="K68" i="12" s="1"/>
  <c r="B45" i="7" s="1"/>
  <c r="I56" i="12"/>
  <c r="F42" i="7"/>
  <c r="H42" i="7" s="1"/>
  <c r="J42" i="7" s="1"/>
  <c r="L42" i="7" s="1"/>
  <c r="K65" i="12"/>
  <c r="B44" i="7" s="1"/>
  <c r="F44" i="7" s="1"/>
  <c r="H44" i="7" s="1"/>
  <c r="J44" i="7" s="1"/>
  <c r="L44" i="7" s="1"/>
  <c r="K100" i="12"/>
  <c r="K101" i="12" s="1"/>
  <c r="L101" i="12" s="1"/>
  <c r="K75" i="12"/>
  <c r="K76" i="12" s="1"/>
  <c r="B47" i="7" s="1"/>
  <c r="L27" i="12"/>
  <c r="K94" i="12"/>
  <c r="L94" i="12" s="1"/>
  <c r="L28" i="12"/>
  <c r="I36" i="12"/>
  <c r="K33" i="12"/>
  <c r="I84" i="12"/>
  <c r="K83" i="12"/>
  <c r="L83" i="12" s="1"/>
  <c r="I73" i="12"/>
  <c r="K70" i="12"/>
  <c r="K60" i="12"/>
  <c r="L60" i="12" s="1"/>
  <c r="I61" i="12"/>
  <c r="K91" i="12"/>
  <c r="I92" i="12"/>
  <c r="I89" i="12"/>
  <c r="K87" i="12"/>
  <c r="L87" i="12" s="1"/>
  <c r="I49" i="12"/>
  <c r="K48" i="12"/>
  <c r="K49" i="12" s="1"/>
  <c r="B41" i="7" s="1"/>
  <c r="F41" i="7" s="1"/>
  <c r="H41" i="7" s="1"/>
  <c r="J41" i="7" s="1"/>
  <c r="L41" i="7" s="1"/>
  <c r="K97" i="12"/>
  <c r="L97" i="12" s="1"/>
  <c r="F57" i="7"/>
  <c r="H57" i="7" s="1"/>
  <c r="J57" i="7" s="1"/>
  <c r="L57" i="7" s="1"/>
  <c r="L44" i="12"/>
  <c r="L31" i="12"/>
  <c r="K98" i="12"/>
  <c r="B53" i="7" s="1"/>
  <c r="F53" i="7" s="1"/>
  <c r="H53" i="7" s="1"/>
  <c r="J53" i="7" s="1"/>
  <c r="L53" i="7" s="1"/>
  <c r="D48" i="7"/>
  <c r="L38" i="12"/>
  <c r="F58" i="7"/>
  <c r="H58" i="7" s="1"/>
  <c r="J58" i="7" s="1"/>
  <c r="L58" i="7" s="1"/>
  <c r="D45" i="7"/>
  <c r="L39" i="12"/>
  <c r="D47" i="7"/>
  <c r="L30" i="12"/>
  <c r="K61" i="12"/>
  <c r="B43" i="7" s="1"/>
  <c r="F43" i="7" s="1"/>
  <c r="H43" i="7" s="1"/>
  <c r="J43" i="7" s="1"/>
  <c r="L43" i="7" s="1"/>
  <c r="K56" i="12"/>
  <c r="L56" i="12" s="1"/>
  <c r="L33" i="12" l="1"/>
  <c r="B40" i="7"/>
  <c r="F40" i="7" s="1"/>
  <c r="H40" i="7" s="1"/>
  <c r="J40" i="7" s="1"/>
  <c r="L40" i="7" s="1"/>
  <c r="L67" i="12"/>
  <c r="L42" i="12"/>
  <c r="L68" i="12"/>
  <c r="B39" i="7"/>
  <c r="F39" i="7" s="1"/>
  <c r="H39" i="7" s="1"/>
  <c r="J39" i="7" s="1"/>
  <c r="L39" i="7" s="1"/>
  <c r="L75" i="12"/>
  <c r="K95" i="12"/>
  <c r="L65" i="12"/>
  <c r="L100" i="12"/>
  <c r="F47" i="7"/>
  <c r="H47" i="7" s="1"/>
  <c r="J47" i="7" s="1"/>
  <c r="L47" i="7" s="1"/>
  <c r="L76" i="12"/>
  <c r="K84" i="12"/>
  <c r="B48" i="7" s="1"/>
  <c r="F48" i="7" s="1"/>
  <c r="H48" i="7" s="1"/>
  <c r="J48" i="7" s="1"/>
  <c r="L48" i="7" s="1"/>
  <c r="K89" i="12"/>
  <c r="B50" i="7" s="1"/>
  <c r="F50" i="7" s="1"/>
  <c r="H50" i="7" s="1"/>
  <c r="J50" i="7" s="1"/>
  <c r="L50" i="7" s="1"/>
  <c r="L49" i="12"/>
  <c r="K36" i="12"/>
  <c r="L48" i="12"/>
  <c r="L70" i="12"/>
  <c r="K73" i="12"/>
  <c r="K92" i="12"/>
  <c r="L91" i="12"/>
  <c r="L98" i="12"/>
  <c r="F45" i="7"/>
  <c r="H45" i="7" s="1"/>
  <c r="J45" i="7" s="1"/>
  <c r="L45" i="7" s="1"/>
  <c r="L61" i="12"/>
  <c r="B38" i="7" l="1"/>
  <c r="F38" i="7" s="1"/>
  <c r="H38" i="7" s="1"/>
  <c r="J38" i="7" s="1"/>
  <c r="L38" i="7" s="1"/>
  <c r="B52" i="7"/>
  <c r="F52" i="7" s="1"/>
  <c r="H52" i="7" s="1"/>
  <c r="J52" i="7" s="1"/>
  <c r="L52" i="7" s="1"/>
  <c r="L95" i="12"/>
  <c r="L89" i="12"/>
  <c r="L84" i="12"/>
  <c r="B49" i="7"/>
  <c r="F49" i="7" s="1"/>
  <c r="H49" i="7" s="1"/>
  <c r="J49" i="7" s="1"/>
  <c r="L49" i="7" s="1"/>
  <c r="L36" i="12"/>
  <c r="L92" i="12"/>
  <c r="B51" i="7"/>
  <c r="F51" i="7" s="1"/>
  <c r="H51" i="7" s="1"/>
  <c r="J51" i="7" s="1"/>
  <c r="L51" i="7" s="1"/>
  <c r="B46" i="7"/>
  <c r="F46" i="7" s="1"/>
  <c r="H46" i="7" s="1"/>
  <c r="J46" i="7" s="1"/>
  <c r="L46" i="7" s="1"/>
  <c r="L7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00000000-0006-0000-0100-000001000000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25" authorId="0" shapeId="0" xr:uid="{00000000-0006-0000-0100-000002000000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37" authorId="0" shapeId="0" xr:uid="{00000000-0006-0000-0100-000003000000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<sst xmlns="http://schemas.openxmlformats.org/spreadsheetml/2006/main" count="1052" uniqueCount="367">
  <si>
    <t>Monthly Labor Force Numbers</t>
  </si>
  <si>
    <t>from: http://www.bls.gov/lau/</t>
  </si>
  <si>
    <t>24-Month Labor Force Totals</t>
  </si>
  <si>
    <t>Area</t>
  </si>
  <si>
    <t>Monthly Unemployed Numbers</t>
  </si>
  <si>
    <t>24-Month Unemployed Totals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</si>
  <si>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</si>
  <si>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</si>
  <si>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</si>
  <si>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</si>
  <si>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</si>
  <si>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</si>
  <si>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</si>
  <si>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</si>
  <si>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</si>
  <si>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</si>
  <si>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</si>
  <si>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</si>
  <si>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</si>
  <si>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</si>
  <si>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</si>
  <si>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</si>
  <si>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</si>
  <si>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</si>
  <si>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</si>
  <si>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</si>
  <si>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</si>
  <si>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</si>
  <si>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</si>
  <si>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</si>
  <si>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</si>
  <si>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</si>
  <si>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</si>
  <si>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</si>
  <si>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</si>
  <si>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</si>
  <si>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</si>
  <si>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</si>
  <si>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</si>
  <si>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</si>
  <si>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</si>
  <si>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</si>
  <si>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</si>
  <si>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</si>
  <si>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</si>
  <si>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</si>
  <si>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2017 to 2019</t>
  </si>
  <si>
    <t>http://www.bls.gov/webapps/legacy/cpsatab1.htm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</si>
  <si>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</si>
  <si>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</si>
  <si>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</si>
  <si>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</si>
  <si>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</si>
  <si>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</si>
  <si>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</si>
  <si>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</si>
  <si>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</si>
  <si>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</si>
  <si>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</si>
  <si>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 xml:space="preserve">
2017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</si>
  <si>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</si>
  <si>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</si>
  <si>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</si>
  <si>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</si>
  <si>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</si>
  <si>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</si>
  <si>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</si>
  <si>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</si>
  <si>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</si>
  <si>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</si>
  <si>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</si>
  <si>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
2018</t>
  </si>
  <si>
    <t xml:space="preserve">
2019</t>
  </si>
  <si>
    <t>Labor Market Areas</t>
  </si>
  <si>
    <t>July 2017 - June 2019</t>
  </si>
  <si>
    <t>State</t>
  </si>
  <si>
    <t>Arizona</t>
  </si>
  <si>
    <t>Apache County, AZ</t>
  </si>
  <si>
    <t>Apache Junction city, AZ</t>
  </si>
  <si>
    <t>Apache Junction city, Maricopa County part, AZ</t>
  </si>
  <si>
    <t>Apache Junction city, Pinal County part, AZ</t>
  </si>
  <si>
    <t>Avondale city, AZ</t>
  </si>
  <si>
    <t>Buckeye city, AZ</t>
  </si>
  <si>
    <t>Bullhead City city, AZ</t>
  </si>
  <si>
    <t>Casa Grande city, AZ</t>
  </si>
  <si>
    <t>Chandler city, AZ</t>
  </si>
  <si>
    <t>Cochise County, AZ</t>
  </si>
  <si>
    <t>Coconino County, AZ</t>
  </si>
  <si>
    <t>El Mirage city, AZ</t>
  </si>
  <si>
    <t>Flagstaff city, AZ</t>
  </si>
  <si>
    <t>Flagstaff, AZ Metropolitan Statistical Area</t>
  </si>
  <si>
    <t>Florence town, AZ</t>
  </si>
  <si>
    <t>Fountain Hills town, AZ</t>
  </si>
  <si>
    <t>Gila County, AZ</t>
  </si>
  <si>
    <t>Gilbert town, AZ</t>
  </si>
  <si>
    <t>Glendale city, AZ</t>
  </si>
  <si>
    <t>Goodyear city, AZ</t>
  </si>
  <si>
    <t>Graham County, AZ</t>
  </si>
  <si>
    <t>Greenlee County, AZ</t>
  </si>
  <si>
    <t>Kingman city, AZ</t>
  </si>
  <si>
    <t>La Paz County, AZ</t>
  </si>
  <si>
    <t>Lake Havasu City city, AZ</t>
  </si>
  <si>
    <t>Lake Havasu City-Kingman, AZ Metropolitan Statistical Area</t>
  </si>
  <si>
    <t>Marana town, AZ</t>
  </si>
  <si>
    <t>Maricopa County, AZ</t>
  </si>
  <si>
    <t>Maricopa city, AZ</t>
  </si>
  <si>
    <t>Mesa city, AZ</t>
  </si>
  <si>
    <t>Mohave County, AZ</t>
  </si>
  <si>
    <t>Navajo County, AZ</t>
  </si>
  <si>
    <t>Nogales, AZ Micropolitan Statistical Area</t>
  </si>
  <si>
    <t>Oro Valley town, AZ</t>
  </si>
  <si>
    <t>Payson, AZ Micropolitan Statistical Area</t>
  </si>
  <si>
    <t>Peoria city, AZ</t>
  </si>
  <si>
    <t>Phoenix city, AZ</t>
  </si>
  <si>
    <t>Phoenix-Mesa-Scottsdale, AZ Metropolitan Statistical Area</t>
  </si>
  <si>
    <t>Pima County, AZ</t>
  </si>
  <si>
    <t>Pinal County, AZ</t>
  </si>
  <si>
    <t>Prescott Valley town, AZ</t>
  </si>
  <si>
    <t>Prescott city, AZ</t>
  </si>
  <si>
    <t>Prescott, AZ Metropolitan Statistical Area</t>
  </si>
  <si>
    <t>Queen Creek town, AZ</t>
  </si>
  <si>
    <t>Queen Creek town, Maricopa County part, AZ</t>
  </si>
  <si>
    <t>Queen Creek town, Pinal County part, AZ</t>
  </si>
  <si>
    <t>Safford, AZ Micropolitan Statistical Area</t>
  </si>
  <si>
    <t>Sahuarita town, AZ</t>
  </si>
  <si>
    <t>San Luis city, AZ</t>
  </si>
  <si>
    <t>Santa Cruz County, AZ</t>
  </si>
  <si>
    <t>Scottsdale city, AZ</t>
  </si>
  <si>
    <t>Show Low, AZ Micropolitan Statistical Area</t>
  </si>
  <si>
    <t>Sierra Vista city, AZ</t>
  </si>
  <si>
    <t>Sierra Vista-Douglas, AZ Metropolitan Statistical Area</t>
  </si>
  <si>
    <t>Surprise city, AZ</t>
  </si>
  <si>
    <t>Tempe city, AZ</t>
  </si>
  <si>
    <t>Tucson city, AZ</t>
  </si>
  <si>
    <t>Tucson, AZ Metropolitan Statistical Area</t>
  </si>
  <si>
    <t>Tucson-Nogales, AZ Combined Statistical Area</t>
  </si>
  <si>
    <t>Yavapai County, AZ</t>
  </si>
  <si>
    <t>Yuma County, AZ</t>
  </si>
  <si>
    <t>Yuma city, AZ</t>
  </si>
  <si>
    <t>Yuma, AZ Metropolitan Statistical Area</t>
  </si>
  <si>
    <t>Component Counties</t>
  </si>
  <si>
    <t>Threshold for eligibility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</si>
  <si>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</si>
  <si>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</si>
  <si>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</si>
  <si>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</si>
  <si>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</si>
  <si>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</si>
  <si>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</si>
  <si>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</si>
  <si>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</si>
  <si>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</si>
  <si>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</si>
  <si>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</si>
  <si>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</si>
  <si>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</si>
  <si>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</si>
  <si>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</si>
  <si>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</si>
  <si>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</si>
  <si>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</si>
  <si>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</si>
  <si>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</si>
  <si>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</si>
  <si>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</si>
  <si>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</si>
  <si>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</si>
  <si>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</si>
  <si>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</si>
  <si>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</si>
  <si>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</si>
  <si>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</si>
  <si>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</si>
  <si>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</si>
  <si>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</si>
  <si>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</si>
  <si>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</si>
  <si>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</si>
  <si>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</si>
  <si>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Apache County, Arizona</t>
  </si>
  <si>
    <t>Cochise County, Arizona</t>
  </si>
  <si>
    <t>Coconino County, Arizona</t>
  </si>
  <si>
    <t>Gila County, Arizona</t>
  </si>
  <si>
    <t>Graham County, Arizona</t>
  </si>
  <si>
    <t>Greenlee County, Arizona</t>
  </si>
  <si>
    <t>La Paz County, Arizona</t>
  </si>
  <si>
    <t>Maricopa County, Arizona</t>
  </si>
  <si>
    <t>Mohave County, Arizona</t>
  </si>
  <si>
    <t>Navajo County, Arizona</t>
  </si>
  <si>
    <t>Pima County, Arizona</t>
  </si>
  <si>
    <t>Pinal County, Arizona</t>
  </si>
  <si>
    <t>Santa Cruz County, Arizona</t>
  </si>
  <si>
    <t>Yavapai County, Arizona</t>
  </si>
  <si>
    <t>Yuma County, Arizona</t>
  </si>
  <si>
    <t>Yuma County (part); Arizona (part); Cocopah Reservation, AZ</t>
  </si>
  <si>
    <t>La Paz County (part); Arizona (part); Colorado River Indian Reservation, AZ--CA</t>
  </si>
  <si>
    <t>Apache County (part); Arizona (part); Fort Apache Reservation, AZ</t>
  </si>
  <si>
    <t>Gila County (part); Arizona (part); Fort Apache Reservation, AZ</t>
  </si>
  <si>
    <t>Navajo County (part); Arizona (part); Fort Apache Reservation, AZ</t>
  </si>
  <si>
    <t>Maricopa County (part); Arizona (part); Fort McDowell Yavapai Nation Reservation, AZ</t>
  </si>
  <si>
    <t>Mohave County (part); Arizona (part); Fort Mojave Reservation and Off-Reservation Trust Land, AZ--CA--NV</t>
  </si>
  <si>
    <t>Yuma County (part); Arizona (part); Fort Yuma Indian Reservation, CA--AZ</t>
  </si>
  <si>
    <t>Maricopa County (part); Arizona (part); Gila River Indian Reservation, AZ</t>
  </si>
  <si>
    <t>Pinal County (part); Arizona (part); Gila River Indian Reservation, AZ</t>
  </si>
  <si>
    <t>Coconino County (part); Arizona (part); Havasupai Reservation, AZ</t>
  </si>
  <si>
    <t>Coconino County (part); Arizona (part); Hopi Reservation and Off-Reservation Trust Land, AZ</t>
  </si>
  <si>
    <t>Navajo County (part); Arizona (part); Hopi Reservation and Off-Reservation Trust Land, AZ</t>
  </si>
  <si>
    <t>Coconino County (part); Arizona (part); Hualapai Indian Reservation and Off-Reservation Trust Land, AZ</t>
  </si>
  <si>
    <t>Mohave County (part); Arizona (part); Hualapai Indian Reservation and Off-Reservation Trust Land, AZ</t>
  </si>
  <si>
    <t>Yavapai County (part); Arizona (part); Hualapai Indian Reservation and Off-Reservation Trust Land, AZ</t>
  </si>
  <si>
    <t>Coconino County (part); Arizona (part); Kaibab Indian Reservation, AZ</t>
  </si>
  <si>
    <t>Mohave County (part); Arizona (part); Kaibab Indian Reservation, AZ</t>
  </si>
  <si>
    <t>Pinal County (part); Arizona (part); Maricopa (Ak Chin) Indian Reservation and Off-Reservation Trust Land, AZ</t>
  </si>
  <si>
    <t>Apache County (part); Arizona (part); Navajo Nation Reservation and Off-Reservation Trust Land, AZ--NM--UT</t>
  </si>
  <si>
    <t>Coconino County (part); Arizona (part); Navajo Nation Reservation and Off-Reservation Trust Land, AZ--NM--UT</t>
  </si>
  <si>
    <t>Navajo County (part); Arizona (part); Navajo Nation Reservation and Off-Reservation Trust Land, AZ--NM--UT</t>
  </si>
  <si>
    <t>Pima County (part); Arizona (part); Pascua Pueblo Yaqui Reservation and Off-Reservation Trust Land, AZ</t>
  </si>
  <si>
    <t>Maricopa County (part); Arizona (part); Salt River Reservation, AZ</t>
  </si>
  <si>
    <t>Gila County (part); Arizona (part); San Carlos Reservation, AZ</t>
  </si>
  <si>
    <t>Graham County (part); Arizona (part); San Carlos Reservation, AZ</t>
  </si>
  <si>
    <t>Pinal County (part); Arizona (part); San Carlos Reservation, AZ</t>
  </si>
  <si>
    <t>Maricopa County (part); Arizona (part); Tohono O'odham Nation Reservation and Off-Reservation Trust Land, AZ</t>
  </si>
  <si>
    <t>Pima County (part); Arizona (part); Tohono O'odham Nation Reservation and Off-Reservation Trust Land, AZ</t>
  </si>
  <si>
    <t>Pinal County (part); Arizona (part); Tohono O'odham Nation Reservation and Off-Reservation Trust Land, AZ</t>
  </si>
  <si>
    <t>Gila County (part); Arizona (part); Tonto Apache Reservation and Off-Reservation Trust Land, AZ</t>
  </si>
  <si>
    <t>Yavapai County (part); Arizona (part); Yavapai-Apache Nation Reservation, AZ</t>
  </si>
  <si>
    <t>Yavapai County (part); Arizona (part); Yavapai-Prescott Reservation, AZ</t>
  </si>
  <si>
    <t>Apache County (part); Arizona (part); Zuni Reservation and Off-Reservation Trust Land, NM--AZ</t>
  </si>
  <si>
    <t>Census share calculations</t>
  </si>
  <si>
    <t>All data is from Table B23025, "Employment Status for the Population 16 and Over", in the "Reservation data" tab</t>
  </si>
  <si>
    <t>Employed</t>
  </si>
  <si>
    <t>Unemployed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</si>
  <si>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</si>
  <si>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</si>
  <si>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</si>
  <si>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</si>
  <si>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</si>
  <si>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</si>
  <si>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</si>
  <si>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</si>
  <si>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Labor force</t>
  </si>
  <si>
    <t>Total Cocopah Reservation</t>
  </si>
  <si>
    <t>Total Colorado River Reservation</t>
  </si>
  <si>
    <t>Total Fort Apache Reservation</t>
  </si>
  <si>
    <t>Total Fort McDowell Yavapai Nation Reservation</t>
  </si>
  <si>
    <t>Total Fort Mojave Reservation</t>
  </si>
  <si>
    <t>Total Fort Yuma Reservation</t>
  </si>
  <si>
    <t>Total Gila River Reservation</t>
  </si>
  <si>
    <t>Total Havasupai Reservation</t>
  </si>
  <si>
    <t>Total Hopi Reservation</t>
  </si>
  <si>
    <t>Total Hualapai Reservation</t>
  </si>
  <si>
    <t>Total Kaibab Reservation</t>
  </si>
  <si>
    <t>Total Maricopa Reservation</t>
  </si>
  <si>
    <t>Total Navajo Nation Reservation</t>
  </si>
  <si>
    <t>Total Pascua Pueblo Yaqui Reservation</t>
  </si>
  <si>
    <t>Total Salt River Reservation</t>
  </si>
  <si>
    <t>Total San Carlos Reservation</t>
  </si>
  <si>
    <t>Total Tohono O'odham Nation Reservation</t>
  </si>
  <si>
    <t>Total Tonto Apache Reservation</t>
  </si>
  <si>
    <t>Total Yavapai-Apache Reservation</t>
  </si>
  <si>
    <t>Total Yavapai-Prescott Reservation</t>
  </si>
  <si>
    <t>Total Zuni Reservation</t>
  </si>
  <si>
    <t>Reservations with unemployment rates of at least 6 percent AND are at least 20 percent above the national average</t>
  </si>
  <si>
    <t>Eligible Labor Market Areas in Arizona</t>
  </si>
  <si>
    <t>04000US04</t>
  </si>
  <si>
    <t>04</t>
  </si>
  <si>
    <t>05000US04001</t>
  </si>
  <si>
    <t>04001</t>
  </si>
  <si>
    <t>05000US04003</t>
  </si>
  <si>
    <t>04003</t>
  </si>
  <si>
    <t>05000US04005</t>
  </si>
  <si>
    <t>04005</t>
  </si>
  <si>
    <t>05000US04007</t>
  </si>
  <si>
    <t>04007</t>
  </si>
  <si>
    <t>05000US04009</t>
  </si>
  <si>
    <t>04009</t>
  </si>
  <si>
    <t>05000US04011</t>
  </si>
  <si>
    <t>04011</t>
  </si>
  <si>
    <t>05000US04012</t>
  </si>
  <si>
    <t>04012</t>
  </si>
  <si>
    <t>05000US04013</t>
  </si>
  <si>
    <t>04013</t>
  </si>
  <si>
    <t>05000US04015</t>
  </si>
  <si>
    <t>04015</t>
  </si>
  <si>
    <t>05000US04017</t>
  </si>
  <si>
    <t>04017</t>
  </si>
  <si>
    <t>05000US04019</t>
  </si>
  <si>
    <t>04019</t>
  </si>
  <si>
    <t>05000US04021</t>
  </si>
  <si>
    <t>04021</t>
  </si>
  <si>
    <t>05000US04023</t>
  </si>
  <si>
    <t>04023</t>
  </si>
  <si>
    <t>05000US04025</t>
  </si>
  <si>
    <t>04025</t>
  </si>
  <si>
    <t>05000US04027</t>
  </si>
  <si>
    <t>04027</t>
  </si>
  <si>
    <t>27000US069504027</t>
  </si>
  <si>
    <t>069504027</t>
  </si>
  <si>
    <t>27000US073504012</t>
  </si>
  <si>
    <t>073504012</t>
  </si>
  <si>
    <t>27000US114004001</t>
  </si>
  <si>
    <t>114004001</t>
  </si>
  <si>
    <t>27000US114004007</t>
  </si>
  <si>
    <t>114004007</t>
  </si>
  <si>
    <t>27000US114004017</t>
  </si>
  <si>
    <t>114004017</t>
  </si>
  <si>
    <t>27000US122004013</t>
  </si>
  <si>
    <t>122004013</t>
  </si>
  <si>
    <t>27000US123504015</t>
  </si>
  <si>
    <t>123504015</t>
  </si>
  <si>
    <t>27000US128004027</t>
  </si>
  <si>
    <t>128004027</t>
  </si>
  <si>
    <t>27000US131004013</t>
  </si>
  <si>
    <t>131004013</t>
  </si>
  <si>
    <t>27000US131004021</t>
  </si>
  <si>
    <t>131004021</t>
  </si>
  <si>
    <t>27000US144004005</t>
  </si>
  <si>
    <t>144004005</t>
  </si>
  <si>
    <t>27000US150504005</t>
  </si>
  <si>
    <t>150504005</t>
  </si>
  <si>
    <t>27000US150504017</t>
  </si>
  <si>
    <t>150504017</t>
  </si>
  <si>
    <t>27000US154504005</t>
  </si>
  <si>
    <t>154504005</t>
  </si>
  <si>
    <t>27000US154504015</t>
  </si>
  <si>
    <t>154504015</t>
  </si>
  <si>
    <t>27000US154504025</t>
  </si>
  <si>
    <t>154504025</t>
  </si>
  <si>
    <t>27000US172004005</t>
  </si>
  <si>
    <t>172004005</t>
  </si>
  <si>
    <t>27000US172004015</t>
  </si>
  <si>
    <t>172004015</t>
  </si>
  <si>
    <t>27000US213004021</t>
  </si>
  <si>
    <t>213004021</t>
  </si>
  <si>
    <t>27000US243004001</t>
  </si>
  <si>
    <t>243004001</t>
  </si>
  <si>
    <t>27000US243004005</t>
  </si>
  <si>
    <t>243004005</t>
  </si>
  <si>
    <t>27000US243004017</t>
  </si>
  <si>
    <t>243004017</t>
  </si>
  <si>
    <t>27000US268004019</t>
  </si>
  <si>
    <t>268004019</t>
  </si>
  <si>
    <t>27000US334004013</t>
  </si>
  <si>
    <t>334004013</t>
  </si>
  <si>
    <t>27000US335504007</t>
  </si>
  <si>
    <t>335504007</t>
  </si>
  <si>
    <t>27000US335504009</t>
  </si>
  <si>
    <t>335504009</t>
  </si>
  <si>
    <t>27000US335504021</t>
  </si>
  <si>
    <t>335504021</t>
  </si>
  <si>
    <t>27000US420004013</t>
  </si>
  <si>
    <t>420004013</t>
  </si>
  <si>
    <t>27000US420004019</t>
  </si>
  <si>
    <t>420004019</t>
  </si>
  <si>
    <t>27000US420004021</t>
  </si>
  <si>
    <t>420004021</t>
  </si>
  <si>
    <t>27000US423504007</t>
  </si>
  <si>
    <t>423504007</t>
  </si>
  <si>
    <t>27000US470804025</t>
  </si>
  <si>
    <t>470804025</t>
  </si>
  <si>
    <t>27000US471004025</t>
  </si>
  <si>
    <t>471004025</t>
  </si>
  <si>
    <t>27000US478504001</t>
  </si>
  <si>
    <t>478504001</t>
  </si>
  <si>
    <t>2014-2018 American Community Survey 5-Year Estimates</t>
  </si>
  <si>
    <t>JULY 2017 - JUNE 2019</t>
  </si>
  <si>
    <t>Reservations already in eligible Labor Market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</si>
</sst>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0"/>
    <numFmt numFmtId="167" formatCode="0.0000"/>
    <numFmt numFmtId="168" formatCode="#0"/>
    <numFmt numFmtId="169" formatCode="#0.0"/>
    <numFmt numFmtId="170" formatCode="0.000"/>
    <numFmt numFmtId="171" formatCode="0.000000"/>
    <numFmt numFmtId="172" formatCode="0.0%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i/>
      <sz val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</cellStyleXfs>
  <cellXfs count="99">
    <xf numFmtId="0" fontId="0" fillId="0" borderId="0" xfId="0"/>
    <xf numFmtId="1" fontId="0" fillId="0" borderId="0" xfId="0" applyNumberFormat="1"/>
    <xf numFmtId="0" fontId="5" fillId="0" borderId="0" xfId="0" applyFont="1" applyAlignment="1" applyProtection="1">
      <alignment horizontal="left"/>
      <protection locked="0"/>
    </xf>
    <xf numFmtId="0" fontId="16" fillId="0" borderId="0" xfId="4" applyFont="1" applyAlignment="1" applyProtection="1">
      <alignment horizontal="left"/>
      <protection locked="0"/>
    </xf>
    <xf numFmtId="0" fontId="17" fillId="0" borderId="0" xfId="0" applyFont="1" applyAlignment="1">
      <alignment horizontal="left"/>
    </xf>
    <xf numFmtId="0" fontId="17" fillId="0" borderId="0" xfId="0" applyFont="1"/>
    <xf numFmtId="0" fontId="6" fillId="0" borderId="0" xfId="0" applyFont="1" applyAlignment="1">
      <alignment horizontal="left"/>
    </xf>
    <xf numFmtId="0" fontId="18" fillId="0" borderId="0" xfId="0" applyFont="1"/>
    <xf numFmtId="0" fontId="9" fillId="0" borderId="0" xfId="0" applyFont="1" applyAlignment="1">
      <alignment horizontal="center"/>
    </xf>
    <xf numFmtId="0" fontId="14" fillId="0" borderId="0" xfId="3" applyAlignment="1">
      <alignment horizontal="left"/>
    </xf>
    <xf numFmtId="0" fontId="9" fillId="0" borderId="0" xfId="0" applyFont="1"/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19" fillId="0" borderId="0" xfId="0" applyFont="1"/>
    <xf numFmtId="0" fontId="9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right"/>
    </xf>
    <xf numFmtId="169" fontId="11" fillId="0" borderId="0" xfId="0" applyNumberFormat="1" applyFont="1" applyAlignment="1">
      <alignment horizontal="right"/>
    </xf>
    <xf numFmtId="170" fontId="9" fillId="0" borderId="0" xfId="0" applyNumberFormat="1" applyFont="1"/>
    <xf numFmtId="17" fontId="9" fillId="0" borderId="0" xfId="0" applyNumberFormat="1" applyFont="1" applyAlignment="1">
      <alignment horizontal="center"/>
    </xf>
    <xf numFmtId="164" fontId="9" fillId="0" borderId="0" xfId="1" applyNumberFormat="1" applyFont="1"/>
    <xf numFmtId="165" fontId="9" fillId="0" borderId="0" xfId="0" applyNumberFormat="1" applyFont="1"/>
    <xf numFmtId="168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left"/>
    </xf>
    <xf numFmtId="17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4" fillId="0" borderId="0" xfId="0" applyFont="1"/>
    <xf numFmtId="1" fontId="4" fillId="0" borderId="0" xfId="0" applyNumberFormat="1" applyFont="1"/>
    <xf numFmtId="0" fontId="12" fillId="0" borderId="0" xfId="5" applyFont="1"/>
    <xf numFmtId="164" fontId="13" fillId="0" borderId="0" xfId="2" applyNumberFormat="1" applyFont="1"/>
    <xf numFmtId="0" fontId="13" fillId="0" borderId="0" xfId="5" applyFont="1"/>
    <xf numFmtId="2" fontId="13" fillId="0" borderId="0" xfId="5" applyNumberFormat="1" applyFont="1"/>
    <xf numFmtId="165" fontId="13" fillId="0" borderId="0" xfId="5" applyNumberFormat="1" applyFont="1"/>
    <xf numFmtId="0" fontId="13" fillId="0" borderId="0" xfId="0" applyFont="1"/>
    <xf numFmtId="0" fontId="12" fillId="2" borderId="2" xfId="5" applyFont="1" applyFill="1" applyBorder="1" applyAlignment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5" applyFont="1" applyAlignment="1">
      <alignment horizontal="center"/>
    </xf>
    <xf numFmtId="164" fontId="13" fillId="0" borderId="0" xfId="2" applyNumberFormat="1" applyFont="1" applyAlignment="1">
      <alignment horizontal="center"/>
    </xf>
    <xf numFmtId="166" fontId="13" fillId="0" borderId="0" xfId="5" applyNumberFormat="1" applyFont="1"/>
    <xf numFmtId="167" fontId="13" fillId="0" borderId="0" xfId="5" applyNumberFormat="1" applyFont="1" applyAlignment="1">
      <alignment horizontal="right"/>
    </xf>
    <xf numFmtId="0" fontId="12" fillId="0" borderId="0" xfId="5" applyFont="1" applyAlignment="1">
      <alignment horizontal="right"/>
    </xf>
    <xf numFmtId="0" fontId="13" fillId="0" borderId="0" xfId="5" applyFont="1" applyAlignment="1">
      <alignment horizontal="right"/>
    </xf>
    <xf numFmtId="165" fontId="13" fillId="0" borderId="0" xfId="5" applyNumberFormat="1" applyFont="1" applyAlignment="1">
      <alignment horizontal="right"/>
    </xf>
    <xf numFmtId="164" fontId="13" fillId="0" borderId="0" xfId="2" applyNumberFormat="1" applyFont="1" applyFill="1"/>
    <xf numFmtId="167" fontId="13" fillId="0" borderId="0" xfId="5" applyNumberFormat="1" applyFont="1"/>
    <xf numFmtId="0" fontId="12" fillId="0" borderId="0" xfId="5" applyFont="1" applyAlignment="1">
      <alignment horizontal="left"/>
    </xf>
    <xf numFmtId="0" fontId="12" fillId="0" borderId="0" xfId="0" applyFont="1"/>
    <xf numFmtId="0" fontId="0" fillId="0" borderId="0" xfId="0" applyAlignment="1">
      <alignment wrapText="1"/>
    </xf>
    <xf numFmtId="0" fontId="21" fillId="0" borderId="0" xfId="0" applyFont="1"/>
    <xf numFmtId="171" fontId="19" fillId="0" borderId="0" xfId="0" applyNumberFormat="1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17" fontId="5" fillId="0" borderId="0" xfId="0" applyNumberFormat="1" applyFont="1"/>
    <xf numFmtId="171" fontId="23" fillId="3" borderId="2" xfId="7" applyNumberFormat="1" applyFont="1" applyFill="1" applyBorder="1"/>
    <xf numFmtId="3" fontId="23" fillId="3" borderId="2" xfId="7" applyNumberFormat="1" applyFont="1" applyFill="1" applyBorder="1"/>
    <xf numFmtId="165" fontId="23" fillId="3" borderId="2" xfId="7" applyNumberFormat="1" applyFont="1" applyFill="1" applyBorder="1"/>
    <xf numFmtId="164" fontId="23" fillId="0" borderId="0" xfId="1" applyNumberFormat="1" applyFont="1"/>
    <xf numFmtId="1" fontId="23" fillId="0" borderId="0" xfId="0" applyNumberFormat="1" applyFont="1"/>
    <xf numFmtId="164" fontId="23" fillId="0" borderId="0" xfId="0" applyNumberFormat="1" applyFont="1"/>
    <xf numFmtId="172" fontId="23" fillId="0" borderId="0" xfId="6" applyNumberFormat="1" applyFont="1"/>
    <xf numFmtId="3" fontId="24" fillId="0" borderId="0" xfId="0" applyNumberFormat="1" applyFont="1"/>
    <xf numFmtId="172" fontId="24" fillId="0" borderId="0" xfId="0" applyNumberFormat="1" applyFont="1"/>
    <xf numFmtId="164" fontId="22" fillId="0" borderId="0" xfId="1" applyNumberFormat="1" applyFont="1"/>
    <xf numFmtId="1" fontId="22" fillId="0" borderId="0" xfId="1" applyNumberFormat="1" applyFont="1"/>
    <xf numFmtId="165" fontId="22" fillId="0" borderId="0" xfId="6" applyNumberFormat="1" applyFont="1" applyFill="1"/>
    <xf numFmtId="1" fontId="24" fillId="0" borderId="0" xfId="0" applyNumberFormat="1" applyFont="1"/>
    <xf numFmtId="0" fontId="22" fillId="0" borderId="0" xfId="7" applyFont="1"/>
    <xf numFmtId="0" fontId="23" fillId="0" borderId="0" xfId="6" applyNumberFormat="1" applyFont="1"/>
    <xf numFmtId="0" fontId="25" fillId="0" borderId="0" xfId="0" applyFont="1"/>
    <xf numFmtId="3" fontId="13" fillId="0" borderId="0" xfId="0" applyNumberFormat="1" applyFont="1"/>
    <xf numFmtId="166" fontId="13" fillId="0" borderId="0" xfId="0" applyNumberFormat="1" applyFont="1"/>
    <xf numFmtId="167" fontId="13" fillId="0" borderId="0" xfId="0" applyNumberFormat="1" applyFont="1"/>
    <xf numFmtId="2" fontId="13" fillId="0" borderId="0" xfId="0" applyNumberFormat="1" applyFont="1"/>
    <xf numFmtId="0" fontId="12" fillId="0" borderId="0" xfId="5" applyFont="1" applyAlignment="1">
      <alignment horizontal="center"/>
    </xf>
    <xf numFmtId="164" fontId="12" fillId="0" borderId="0" xfId="2" applyNumberFormat="1" applyFont="1" applyAlignment="1">
      <alignment horizontal="center"/>
    </xf>
    <xf numFmtId="164" fontId="12" fillId="2" borderId="3" xfId="2" applyNumberFormat="1" applyFont="1" applyFill="1" applyBorder="1" applyAlignment="1">
      <alignment horizontal="center"/>
    </xf>
    <xf numFmtId="164" fontId="12" fillId="2" borderId="4" xfId="2" applyNumberFormat="1" applyFont="1" applyFill="1" applyBorder="1" applyAlignment="1">
      <alignment horizontal="center"/>
    </xf>
    <xf numFmtId="0" fontId="12" fillId="2" borderId="3" xfId="5" applyFont="1" applyFill="1" applyBorder="1" applyAlignment="1">
      <alignment horizontal="center"/>
    </xf>
    <xf numFmtId="0" fontId="12" fillId="2" borderId="5" xfId="5" applyFont="1" applyFill="1" applyBorder="1" applyAlignment="1">
      <alignment horizontal="center"/>
    </xf>
    <xf numFmtId="0" fontId="12" fillId="2" borderId="4" xfId="5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23" fillId="3" borderId="3" xfId="7" applyFont="1" applyFill="1" applyBorder="1" applyAlignment="1">
      <alignment horizontal="center"/>
    </xf>
    <xf numFmtId="0" fontId="23" fillId="3" borderId="5" xfId="7" applyFont="1" applyFill="1" applyBorder="1" applyAlignment="1">
      <alignment horizontal="center"/>
    </xf>
    <xf numFmtId="0" fontId="23" fillId="3" borderId="4" xfId="7" applyFont="1" applyFill="1" applyBorder="1" applyAlignment="1">
      <alignment horizontal="center"/>
    </xf>
    <xf numFmtId="0" fontId="23" fillId="2" borderId="3" xfId="7" applyFont="1" applyFill="1" applyBorder="1" applyAlignment="1">
      <alignment horizontal="center"/>
    </xf>
    <xf numFmtId="0" fontId="23" fillId="2" borderId="5" xfId="7" applyFont="1" applyFill="1" applyBorder="1" applyAlignment="1">
      <alignment horizontal="center"/>
    </xf>
    <xf numFmtId="0" fontId="23" fillId="2" borderId="4" xfId="7" applyFont="1" applyFill="1" applyBorder="1" applyAlignment="1">
      <alignment horizontal="center"/>
    </xf>
    <xf numFmtId="0" fontId="23" fillId="2" borderId="2" xfId="7" applyFont="1" applyFill="1" applyBorder="1" applyAlignment="1">
      <alignment horizontal="center" wrapText="1"/>
    </xf>
    <xf numFmtId="0" fontId="24" fillId="0" borderId="0" xfId="8" applyFont="1"/>
  </cellXfs>
  <cellStyles count="9">
    <cellStyle name="Comma" xfId="1" builtinId="3"/>
    <cellStyle name="Comma 2" xfId="2" xr:uid="{00000000-0005-0000-0000-000001000000}"/>
    <cellStyle name="Hyperlink" xfId="3" builtinId="8"/>
    <cellStyle name="Normal" xfId="0" builtinId="0"/>
    <cellStyle name="Normal 2" xfId="4" xr:uid="{00000000-0005-0000-0000-000004000000}"/>
    <cellStyle name="Normal 4" xfId="8" xr:uid="{F88737FC-4808-4E98-A12E-D4A608348274}"/>
    <cellStyle name="Normal_Book4" xfId="5" xr:uid="{00000000-0005-0000-0000-000005000000}"/>
    <cellStyle name="Percent 2" xfId="6" xr:uid="{00000000-0005-0000-0000-000007000000}"/>
    <cellStyle name="Style 1 2" xfId="7" xr:uid="{00000000-0005-0000-0000-000008000000}"/>
  </cellStyles>
  <dxfs count="2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chako\OneDrive%20-%20Center%20on%20Budget%20and%20Policy%20Priorities\_Shared%20folder-Catlin\Files%20to%20store%20in%20new%20ABAWD%20site\FY%202020\Washington\Final%20ABAWD%20Rule\WA%20waiver%20analysis%20April%202020%20with%20reserv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ational"/>
      <sheetName val="Step 1"/>
      <sheetName val="Step 2"/>
      <sheetName val="Step 3"/>
      <sheetName val="Step 4"/>
      <sheetName val="Reservation Data"/>
      <sheetName val="Census shares"/>
      <sheetName val="Reservation fi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tabSelected="1" zoomScale="80" zoomScaleNormal="80" workbookViewId="0">
      <selection activeCell="A35" sqref="A35"/>
    </sheetView>
  </sheetViews>
  <sheetFormatPr defaultColWidth="8.7109375" defaultRowHeight="15" x14ac:dyDescent="0.2"/>
  <cols>
    <col min="1" max="1" width="56.7109375" style="42" customWidth="1"/>
    <col min="2" max="13" width="14" style="42" customWidth="1"/>
    <col min="14" max="14" width="8.85546875" style="42" customWidth="1"/>
    <col min="15" max="16384" width="8.7109375" style="42"/>
  </cols>
  <sheetData>
    <row r="1" spans="1:13" ht="15.75" x14ac:dyDescent="0.25">
      <c r="A1" s="37" t="str">
        <f>"AREAS IN "&amp; UPPER('Step 1'!A4) &amp; " THAT ARE ELIGIBLE FOR WAIVERS ON THE BASIS OF"</f>
        <v>AREAS IN ARIZONA THAT ARE ELIGIBLE FOR WAIVERS ON THE BASIS OF</v>
      </c>
      <c r="B1" s="38"/>
      <c r="C1" s="38"/>
      <c r="D1" s="38"/>
      <c r="E1" s="38"/>
      <c r="F1" s="39"/>
      <c r="G1" s="39"/>
      <c r="H1" s="39"/>
      <c r="I1" s="39"/>
      <c r="J1" s="40"/>
      <c r="K1" s="39"/>
      <c r="L1" s="41"/>
      <c r="M1" s="39"/>
    </row>
    <row r="2" spans="1:13" ht="15.75" x14ac:dyDescent="0.25">
      <c r="A2" s="37" t="s">
        <v>365</v>
      </c>
      <c r="B2" s="38"/>
      <c r="C2" s="38"/>
      <c r="D2" s="38"/>
      <c r="E2" s="38"/>
      <c r="F2" s="39"/>
      <c r="G2" s="39"/>
      <c r="H2" s="39"/>
      <c r="I2" s="39"/>
      <c r="J2" s="40"/>
      <c r="K2" s="39"/>
      <c r="L2" s="41"/>
      <c r="M2" s="39"/>
    </row>
    <row r="3" spans="1:13" ht="15.75" x14ac:dyDescent="0.25">
      <c r="A3" s="37" t="s">
        <v>6</v>
      </c>
      <c r="B3" s="38"/>
      <c r="C3" s="38"/>
      <c r="D3" s="38"/>
      <c r="E3" s="38"/>
      <c r="F3" s="39"/>
      <c r="G3" s="39"/>
      <c r="H3" s="39"/>
      <c r="I3" s="39"/>
      <c r="J3" s="40"/>
      <c r="K3" s="39"/>
      <c r="L3" s="41"/>
      <c r="M3" s="39"/>
    </row>
    <row r="4" spans="1:13" ht="15.75" x14ac:dyDescent="0.25">
      <c r="A4" s="37"/>
      <c r="B4" s="38"/>
      <c r="C4" s="38"/>
      <c r="D4" s="38"/>
      <c r="E4" s="38"/>
      <c r="F4" s="39"/>
      <c r="G4" s="39"/>
      <c r="H4" s="39"/>
      <c r="I4" s="39"/>
      <c r="J4" s="40"/>
      <c r="K4" s="39"/>
      <c r="L4" s="41"/>
      <c r="M4" s="39"/>
    </row>
    <row r="5" spans="1:13" ht="15.75" x14ac:dyDescent="0.25">
      <c r="A5" s="43" t="s">
        <v>7</v>
      </c>
      <c r="B5" s="38" t="s">
        <v>8</v>
      </c>
      <c r="C5" s="38"/>
      <c r="D5" s="38"/>
      <c r="E5" s="38"/>
      <c r="F5" s="39"/>
      <c r="G5" s="39"/>
      <c r="H5" s="39"/>
      <c r="I5" s="39"/>
      <c r="J5" s="40"/>
      <c r="K5" s="39"/>
      <c r="L5" s="41"/>
      <c r="M5" s="39"/>
    </row>
    <row r="6" spans="1:13" ht="15.75" x14ac:dyDescent="0.25">
      <c r="A6" s="43" t="s">
        <v>9</v>
      </c>
      <c r="B6" s="38" t="s">
        <v>10</v>
      </c>
      <c r="C6" s="38"/>
      <c r="D6" s="38"/>
      <c r="E6" s="38"/>
      <c r="F6" s="39"/>
      <c r="G6" s="39"/>
      <c r="H6" s="39"/>
      <c r="I6" s="39"/>
      <c r="J6" s="40"/>
      <c r="K6" s="39"/>
      <c r="L6" s="41"/>
      <c r="M6" s="39"/>
    </row>
    <row r="7" spans="1:13" ht="15.75" x14ac:dyDescent="0.25">
      <c r="A7" s="43" t="s">
        <v>11</v>
      </c>
      <c r="B7" s="38" t="s">
        <v>12</v>
      </c>
      <c r="C7" s="38"/>
      <c r="D7" s="38"/>
      <c r="E7" s="38"/>
      <c r="F7" s="39"/>
      <c r="G7" s="39"/>
      <c r="H7" s="39"/>
      <c r="I7" s="39"/>
      <c r="J7" s="40"/>
      <c r="K7" s="39"/>
      <c r="L7" s="41"/>
      <c r="M7" s="39"/>
    </row>
    <row r="8" spans="1:13" ht="15.75" x14ac:dyDescent="0.25">
      <c r="A8" s="43" t="s">
        <v>13</v>
      </c>
      <c r="B8" s="38" t="s">
        <v>14</v>
      </c>
      <c r="C8" s="38"/>
      <c r="D8" s="38"/>
      <c r="E8" s="38"/>
      <c r="F8" s="39"/>
      <c r="G8" s="39"/>
      <c r="H8" s="39"/>
      <c r="I8" s="39"/>
      <c r="J8" s="40"/>
      <c r="K8" s="39"/>
      <c r="L8" s="41"/>
      <c r="M8" s="39"/>
    </row>
    <row r="9" spans="1:13" ht="15.75" x14ac:dyDescent="0.25">
      <c r="A9" s="37"/>
      <c r="B9" s="38"/>
      <c r="C9" s="38"/>
      <c r="D9" s="38"/>
      <c r="E9" s="38"/>
      <c r="F9" s="39"/>
      <c r="G9" s="39"/>
      <c r="H9" s="39"/>
      <c r="I9" s="39"/>
      <c r="J9" s="40"/>
      <c r="K9" s="39"/>
      <c r="L9" s="41"/>
      <c r="M9" s="39"/>
    </row>
    <row r="10" spans="1:13" ht="15.75" x14ac:dyDescent="0.25">
      <c r="A10" s="37"/>
      <c r="B10" s="85" t="s">
        <v>15</v>
      </c>
      <c r="C10" s="86"/>
      <c r="D10" s="85" t="s">
        <v>16</v>
      </c>
      <c r="E10" s="86"/>
      <c r="F10" s="87" t="s">
        <v>17</v>
      </c>
      <c r="G10" s="88"/>
      <c r="H10" s="88"/>
      <c r="I10" s="89"/>
      <c r="J10" s="87" t="s">
        <v>18</v>
      </c>
      <c r="K10" s="89"/>
      <c r="L10" s="87" t="s">
        <v>19</v>
      </c>
      <c r="M10" s="89"/>
    </row>
    <row r="11" spans="1:13" ht="15.75" x14ac:dyDescent="0.25">
      <c r="A11" s="37"/>
      <c r="B11" s="84" t="str">
        <f>$A$2</f>
        <v>JULY 2017 - JUNE 2019</v>
      </c>
      <c r="C11" s="84"/>
      <c r="D11" s="84" t="str">
        <f>$A$2</f>
        <v>JULY 2017 - JUNE 2019</v>
      </c>
      <c r="E11" s="84"/>
      <c r="F11" s="84" t="str">
        <f>$A$2</f>
        <v>JULY 2017 - JUNE 2019</v>
      </c>
      <c r="G11" s="84"/>
      <c r="H11" s="84" t="str">
        <f>$A$2</f>
        <v>JULY 2017 - JUNE 2019</v>
      </c>
      <c r="I11" s="84"/>
      <c r="J11" s="84" t="str">
        <f>$A$2</f>
        <v>JULY 2017 - JUNE 2019</v>
      </c>
      <c r="K11" s="84"/>
      <c r="L11" s="84" t="str">
        <f>$A$2</f>
        <v>JULY 2017 - JUNE 2019</v>
      </c>
      <c r="M11" s="84"/>
    </row>
    <row r="12" spans="1:13" ht="15.75" x14ac:dyDescent="0.25">
      <c r="A12" s="37"/>
      <c r="B12" s="44"/>
      <c r="C12" s="44"/>
      <c r="D12" s="44"/>
      <c r="E12" s="44"/>
      <c r="F12" s="84" t="s">
        <v>20</v>
      </c>
      <c r="G12" s="84"/>
      <c r="H12" s="84" t="s">
        <v>20</v>
      </c>
      <c r="I12" s="84"/>
      <c r="J12" s="84" t="s">
        <v>20</v>
      </c>
      <c r="K12" s="84"/>
      <c r="L12" s="84" t="s">
        <v>20</v>
      </c>
      <c r="M12" s="84"/>
    </row>
    <row r="13" spans="1:13" ht="15.75" x14ac:dyDescent="0.25">
      <c r="A13" s="37"/>
      <c r="B13" s="84" t="s">
        <v>21</v>
      </c>
      <c r="C13" s="84"/>
      <c r="D13" s="84" t="s">
        <v>22</v>
      </c>
      <c r="E13" s="84"/>
      <c r="F13" s="83" t="s">
        <v>23</v>
      </c>
      <c r="G13" s="83"/>
      <c r="H13" s="83" t="s">
        <v>23</v>
      </c>
      <c r="I13" s="83"/>
      <c r="J13" s="83" t="s">
        <v>23</v>
      </c>
      <c r="K13" s="83"/>
      <c r="L13" s="83" t="s">
        <v>23</v>
      </c>
      <c r="M13" s="83"/>
    </row>
    <row r="14" spans="1:13" ht="15.75" x14ac:dyDescent="0.25">
      <c r="A14" s="37"/>
      <c r="B14" s="84" t="s">
        <v>24</v>
      </c>
      <c r="C14" s="84"/>
      <c r="D14" s="84" t="s">
        <v>25</v>
      </c>
      <c r="E14" s="84"/>
      <c r="F14" s="83" t="s">
        <v>26</v>
      </c>
      <c r="G14" s="83"/>
      <c r="H14" s="83" t="s">
        <v>27</v>
      </c>
      <c r="I14" s="83"/>
      <c r="J14" s="83" t="s">
        <v>28</v>
      </c>
      <c r="K14" s="83"/>
      <c r="L14" s="83" t="s">
        <v>29</v>
      </c>
      <c r="M14" s="83"/>
    </row>
    <row r="15" spans="1:13" ht="15.75" x14ac:dyDescent="0.25">
      <c r="A15" s="37"/>
      <c r="B15" s="44"/>
      <c r="C15" s="44"/>
      <c r="D15" s="44"/>
      <c r="E15" s="44"/>
      <c r="F15" s="45"/>
      <c r="G15" s="45"/>
      <c r="H15" s="45"/>
      <c r="I15" s="45"/>
      <c r="J15" s="45"/>
      <c r="K15" s="45"/>
      <c r="L15" s="45"/>
      <c r="M15" s="45"/>
    </row>
    <row r="16" spans="1:13" ht="15.75" x14ac:dyDescent="0.25">
      <c r="A16" s="37" t="s">
        <v>30</v>
      </c>
      <c r="B16" s="46">
        <f>National!J13</f>
        <v>3886126</v>
      </c>
      <c r="C16" s="46"/>
      <c r="D16" s="46">
        <f>National!K13</f>
        <v>153186</v>
      </c>
      <c r="E16" s="44"/>
      <c r="F16" s="47">
        <f>D16/B16</f>
        <v>3.9418691004872206E-2</v>
      </c>
      <c r="G16" s="45"/>
      <c r="H16" s="48">
        <f>TRUNC(F16,4)</f>
        <v>3.9399999999999998E-2</v>
      </c>
      <c r="I16" s="49"/>
      <c r="J16" s="50">
        <f>H16*100</f>
        <v>3.94</v>
      </c>
      <c r="K16" s="50"/>
      <c r="L16" s="51">
        <f>ROUND(J16,1)</f>
        <v>3.9</v>
      </c>
      <c r="M16" s="45"/>
    </row>
    <row r="17" spans="1:14" ht="15.75" x14ac:dyDescent="0.25">
      <c r="A17" s="37" t="s">
        <v>31</v>
      </c>
      <c r="B17" s="46"/>
      <c r="C17" s="46"/>
      <c r="D17" s="46"/>
      <c r="E17" s="44"/>
      <c r="F17" s="47"/>
      <c r="G17" s="45"/>
      <c r="H17" s="48">
        <f>TRUNC(H16*1.2,4)</f>
        <v>4.7199999999999999E-2</v>
      </c>
      <c r="I17" s="49"/>
      <c r="J17" s="50">
        <f>H17*100</f>
        <v>4.72</v>
      </c>
      <c r="K17" s="49"/>
      <c r="L17" s="50">
        <f>ROUND(J17,1)</f>
        <v>4.7</v>
      </c>
      <c r="M17" s="45"/>
    </row>
    <row r="18" spans="1:14" ht="15.75" x14ac:dyDescent="0.25">
      <c r="A18" s="37" t="s">
        <v>141</v>
      </c>
      <c r="B18" s="46"/>
      <c r="C18" s="46"/>
      <c r="D18" s="46"/>
      <c r="E18" s="44"/>
      <c r="F18" s="47"/>
      <c r="G18" s="45"/>
      <c r="H18" s="48"/>
      <c r="I18" s="49"/>
      <c r="J18" s="50"/>
      <c r="K18" s="49"/>
      <c r="L18" s="51">
        <v>6</v>
      </c>
      <c r="M18" s="45"/>
    </row>
    <row r="20" spans="1:14" ht="15.75" x14ac:dyDescent="0.25">
      <c r="A20" s="37" t="s">
        <v>73</v>
      </c>
      <c r="B20" s="52"/>
      <c r="C20" s="52"/>
      <c r="D20" s="52"/>
      <c r="E20" s="38"/>
      <c r="F20" s="47"/>
      <c r="G20" s="39"/>
      <c r="H20" s="53"/>
      <c r="I20" s="39"/>
      <c r="J20" s="40"/>
      <c r="K20" s="39"/>
      <c r="L20" s="41"/>
      <c r="M20" s="45"/>
      <c r="N20" s="54"/>
    </row>
    <row r="21" spans="1:14" ht="15.75" x14ac:dyDescent="0.25">
      <c r="A21" s="42" t="s">
        <v>77</v>
      </c>
      <c r="B21" s="52">
        <f>VLOOKUP(A21, 'Step 2'!$B$3:$G$65536,2,FALSE)</f>
        <v>494559</v>
      </c>
      <c r="C21" s="52"/>
      <c r="D21" s="52">
        <f>VLOOKUP(A21, 'Step 4'!$B$3:$G$65536,2,FALSE)</f>
        <v>49808</v>
      </c>
      <c r="E21" s="38"/>
      <c r="F21" s="47">
        <f>D21/B21</f>
        <v>0.10071194741173449</v>
      </c>
      <c r="G21" s="39"/>
      <c r="H21" s="53">
        <f>TRUNC(F21,4)</f>
        <v>0.1007</v>
      </c>
      <c r="I21" s="39"/>
      <c r="J21" s="40">
        <f>H21*100</f>
        <v>10.07</v>
      </c>
      <c r="K21" s="39"/>
      <c r="L21" s="41">
        <f>ROUND(J21,1)</f>
        <v>10.1</v>
      </c>
      <c r="M21" s="45"/>
    </row>
    <row r="22" spans="1:14" x14ac:dyDescent="0.2">
      <c r="A22" s="42" t="s">
        <v>100</v>
      </c>
      <c r="B22" s="52">
        <f>VLOOKUP(A22, 'Step 2'!$B$3:$G$65536,2,FALSE)</f>
        <v>214856</v>
      </c>
      <c r="C22" s="52"/>
      <c r="D22" s="52">
        <f>VLOOKUP(A22, 'Step 4'!$B$3:$G$65536,2,FALSE)</f>
        <v>12922</v>
      </c>
      <c r="E22" s="38"/>
      <c r="F22" s="47">
        <f>D22/B22</f>
        <v>6.0142607141527346E-2</v>
      </c>
      <c r="G22" s="39"/>
      <c r="H22" s="53">
        <f>TRUNC(F22,4)</f>
        <v>6.0100000000000001E-2</v>
      </c>
      <c r="I22" s="39"/>
      <c r="J22" s="40">
        <f>H22*100</f>
        <v>6.01</v>
      </c>
      <c r="K22" s="39"/>
      <c r="L22" s="41">
        <f>ROUND(J22,1)</f>
        <v>6</v>
      </c>
    </row>
    <row r="23" spans="1:14" x14ac:dyDescent="0.2">
      <c r="A23" s="42" t="s">
        <v>109</v>
      </c>
      <c r="B23" s="52">
        <f>VLOOKUP(A23, 'Step 2'!$B$3:$G$65536,2,FALSE)</f>
        <v>462164</v>
      </c>
      <c r="D23" s="52">
        <f>VLOOKUP(A23, 'Step 4'!$B$3:$G$65536,2,FALSE)</f>
        <v>43102</v>
      </c>
      <c r="F23" s="47">
        <f>D23/B23</f>
        <v>9.3261266563384432E-2</v>
      </c>
      <c r="H23" s="53">
        <f>TRUNC(F23,4)</f>
        <v>9.3200000000000005E-2</v>
      </c>
      <c r="J23" s="40">
        <f>H23*100</f>
        <v>9.32</v>
      </c>
      <c r="L23" s="41">
        <f>ROUND(J23,1)</f>
        <v>9.3000000000000007</v>
      </c>
    </row>
    <row r="24" spans="1:14" x14ac:dyDescent="0.2">
      <c r="A24" s="42" t="s">
        <v>128</v>
      </c>
      <c r="B24" s="52">
        <f>VLOOKUP(A24, 'Step 2'!$B$3:$G$65536,2,FALSE)</f>
        <v>975346</v>
      </c>
      <c r="D24" s="52">
        <f>VLOOKUP(A24, 'Step 4'!$B$3:$G$65536,2,FALSE)</f>
        <v>75209</v>
      </c>
      <c r="F24" s="47">
        <f>D24/B24</f>
        <v>7.7110071707886224E-2</v>
      </c>
      <c r="H24" s="53">
        <f>TRUNC(F24,4)</f>
        <v>7.7100000000000002E-2</v>
      </c>
      <c r="J24" s="40">
        <f>H24*100</f>
        <v>7.71</v>
      </c>
      <c r="L24" s="41">
        <f>ROUND(J24,1)</f>
        <v>7.7</v>
      </c>
    </row>
    <row r="25" spans="1:14" x14ac:dyDescent="0.2">
      <c r="A25" s="42" t="s">
        <v>139</v>
      </c>
      <c r="B25" s="52">
        <f>VLOOKUP(A25, 'Step 2'!$B$3:$G$65536,2,FALSE)</f>
        <v>2341456</v>
      </c>
      <c r="D25" s="52">
        <f>VLOOKUP(A25, 'Step 4'!$B$3:$G$65536,2,FALSE)</f>
        <v>394869</v>
      </c>
      <c r="F25" s="47">
        <f>D25/B25</f>
        <v>0.16864250278459214</v>
      </c>
      <c r="H25" s="53">
        <f>TRUNC(F25,4)</f>
        <v>0.1686</v>
      </c>
      <c r="J25" s="40">
        <f>H25*100</f>
        <v>16.86</v>
      </c>
      <c r="L25" s="41">
        <f>ROUND(J25,1)</f>
        <v>16.899999999999999</v>
      </c>
    </row>
    <row r="29" spans="1:14" ht="15.75" x14ac:dyDescent="0.25">
      <c r="A29" s="55" t="s">
        <v>263</v>
      </c>
      <c r="B29" s="55" t="s">
        <v>140</v>
      </c>
    </row>
    <row r="30" spans="1:14" x14ac:dyDescent="0.2">
      <c r="A30" s="42" t="s">
        <v>77</v>
      </c>
      <c r="B30" s="42" t="s">
        <v>77</v>
      </c>
    </row>
    <row r="31" spans="1:14" x14ac:dyDescent="0.2">
      <c r="A31" s="42" t="s">
        <v>100</v>
      </c>
      <c r="B31" s="42" t="s">
        <v>100</v>
      </c>
    </row>
    <row r="32" spans="1:14" x14ac:dyDescent="0.2">
      <c r="A32" s="42" t="s">
        <v>109</v>
      </c>
      <c r="B32" s="42" t="s">
        <v>126</v>
      </c>
    </row>
    <row r="33" spans="1:12" x14ac:dyDescent="0.2">
      <c r="A33" s="42" t="s">
        <v>128</v>
      </c>
      <c r="B33" s="42" t="s">
        <v>108</v>
      </c>
    </row>
    <row r="34" spans="1:12" x14ac:dyDescent="0.2">
      <c r="A34" s="42" t="s">
        <v>139</v>
      </c>
      <c r="B34" s="42" t="s">
        <v>137</v>
      </c>
    </row>
    <row r="37" spans="1:12" ht="15.75" x14ac:dyDescent="0.25">
      <c r="A37" s="55" t="s">
        <v>262</v>
      </c>
    </row>
    <row r="38" spans="1:12" x14ac:dyDescent="0.2">
      <c r="A38" s="42" t="s">
        <v>243</v>
      </c>
      <c r="B38" s="79">
        <f>INDEX(Reservations!$K$27:$K$101, MATCH(A38,Reservations!$B$27:$B$101,0),1)</f>
        <v>117670.86446500002</v>
      </c>
      <c r="C38" s="79"/>
      <c r="D38" s="79">
        <f>INDEX(Reservations!$J$27:$J$101, MATCH(A38,Reservations!$B$27:$B$101,0),1)</f>
        <v>24402.387692999997</v>
      </c>
      <c r="F38" s="80">
        <f t="shared" ref="F38:F51" si="0">D38/B38</f>
        <v>0.20737833280946308</v>
      </c>
      <c r="H38" s="81">
        <f t="shared" ref="H38:H51" si="1">TRUNC(F38,4)</f>
        <v>0.20730000000000001</v>
      </c>
      <c r="J38" s="82">
        <f t="shared" ref="J38:J51" si="2">H38*100</f>
        <v>20.73</v>
      </c>
      <c r="L38" s="41">
        <f t="shared" ref="L38:L51" si="3">ROUND(J38,1)</f>
        <v>20.7</v>
      </c>
    </row>
    <row r="39" spans="1:12" x14ac:dyDescent="0.2">
      <c r="A39" s="42" t="s">
        <v>244</v>
      </c>
      <c r="B39" s="79">
        <f>INDEX(Reservations!$K$27:$K$101, MATCH(A39,Reservations!$B$27:$B$101,0),1)</f>
        <v>9292.0342509999991</v>
      </c>
      <c r="C39" s="79"/>
      <c r="D39" s="79">
        <f>INDEX(Reservations!$J$27:$J$101, MATCH(A39,Reservations!$B$27:$B$101,0),1)</f>
        <v>1247.6817530000001</v>
      </c>
      <c r="F39" s="80">
        <f t="shared" si="0"/>
        <v>0.1342743385675452</v>
      </c>
      <c r="H39" s="81">
        <f t="shared" si="1"/>
        <v>0.13420000000000001</v>
      </c>
      <c r="J39" s="82">
        <f t="shared" si="2"/>
        <v>13.420000000000002</v>
      </c>
      <c r="L39" s="41">
        <f t="shared" si="3"/>
        <v>13.4</v>
      </c>
    </row>
    <row r="40" spans="1:12" x14ac:dyDescent="0.2">
      <c r="A40" s="42" t="s">
        <v>245</v>
      </c>
      <c r="B40" s="79">
        <f>INDEX(Reservations!$K$27:$K$101, MATCH(A40,Reservations!$B$27:$B$101,0),1)</f>
        <v>10618.925295000001</v>
      </c>
      <c r="C40" s="79"/>
      <c r="D40" s="79">
        <f>INDEX(Reservations!$J$27:$J$101, MATCH(A40,Reservations!$B$27:$B$101,0),1)</f>
        <v>1279.845165</v>
      </c>
      <c r="F40" s="80">
        <f t="shared" si="0"/>
        <v>0.12052492408084126</v>
      </c>
      <c r="H40" s="81">
        <f t="shared" si="1"/>
        <v>0.1205</v>
      </c>
      <c r="J40" s="82">
        <f t="shared" si="2"/>
        <v>12.049999999999999</v>
      </c>
      <c r="L40" s="41">
        <f t="shared" si="3"/>
        <v>12.1</v>
      </c>
    </row>
    <row r="41" spans="1:12" x14ac:dyDescent="0.2">
      <c r="A41" s="42" t="s">
        <v>247</v>
      </c>
      <c r="B41" s="79">
        <f>INDEX(Reservations!$K$27:$K$101, MATCH(A41,Reservations!$B$27:$B$101,0),1)</f>
        <v>76254.392515999993</v>
      </c>
      <c r="C41" s="79"/>
      <c r="D41" s="79">
        <f>INDEX(Reservations!$J$27:$J$101, MATCH(A41,Reservations!$B$27:$B$101,0),1)</f>
        <v>9409.028753999999</v>
      </c>
      <c r="F41" s="80">
        <f t="shared" si="0"/>
        <v>0.12338999031466627</v>
      </c>
      <c r="H41" s="81">
        <f t="shared" si="1"/>
        <v>0.12330000000000001</v>
      </c>
      <c r="J41" s="82">
        <f t="shared" si="2"/>
        <v>12.33</v>
      </c>
      <c r="L41" s="41">
        <f t="shared" si="3"/>
        <v>12.3</v>
      </c>
    </row>
    <row r="42" spans="1:12" x14ac:dyDescent="0.2">
      <c r="A42" s="42" t="s">
        <v>248</v>
      </c>
      <c r="B42" s="79">
        <f>INDEX(Reservations!$K$27:$K$101, MATCH(A42,Reservations!$B$27:$B$101,0),1)</f>
        <v>165.83757600000001</v>
      </c>
      <c r="C42" s="79"/>
      <c r="D42" s="79">
        <f>INDEX(Reservations!$J$27:$J$101, MATCH(A42,Reservations!$B$27:$B$101,0),1)</f>
        <v>113.48370600000001</v>
      </c>
      <c r="F42" s="80">
        <f t="shared" si="0"/>
        <v>0.68430634803779333</v>
      </c>
      <c r="H42" s="81">
        <f t="shared" si="1"/>
        <v>0.68430000000000002</v>
      </c>
      <c r="J42" s="82">
        <f t="shared" si="2"/>
        <v>68.430000000000007</v>
      </c>
      <c r="L42" s="41">
        <f t="shared" si="3"/>
        <v>68.400000000000006</v>
      </c>
    </row>
    <row r="43" spans="1:12" x14ac:dyDescent="0.2">
      <c r="A43" s="42" t="s">
        <v>250</v>
      </c>
      <c r="B43" s="79">
        <f>INDEX(Reservations!$K$27:$K$101, MATCH(A43,Reservations!$B$27:$B$101,0),1)</f>
        <v>14560.658906000001</v>
      </c>
      <c r="C43" s="79"/>
      <c r="D43" s="79">
        <f>INDEX(Reservations!$J$27:$J$101, MATCH(A43,Reservations!$B$27:$B$101,0),1)</f>
        <v>1569.8722009999999</v>
      </c>
      <c r="F43" s="80">
        <f t="shared" si="0"/>
        <v>0.10781601376247497</v>
      </c>
      <c r="H43" s="81">
        <f t="shared" si="1"/>
        <v>0.10780000000000001</v>
      </c>
      <c r="J43" s="82">
        <f t="shared" si="2"/>
        <v>10.780000000000001</v>
      </c>
      <c r="L43" s="41">
        <f t="shared" si="3"/>
        <v>10.8</v>
      </c>
    </row>
    <row r="44" spans="1:12" x14ac:dyDescent="0.2">
      <c r="A44" s="42" t="s">
        <v>251</v>
      </c>
      <c r="B44" s="79">
        <f>INDEX(Reservations!$K$27:$K$101, MATCH(A44,Reservations!$B$27:$B$101,0),1)</f>
        <v>3508.3241740000003</v>
      </c>
      <c r="C44" s="79"/>
      <c r="D44" s="79">
        <f>INDEX(Reservations!$J$27:$J$101, MATCH(A44,Reservations!$B$27:$B$101,0),1)</f>
        <v>341.29204400000003</v>
      </c>
      <c r="F44" s="80">
        <f t="shared" si="0"/>
        <v>9.7280646563192991E-2</v>
      </c>
      <c r="H44" s="81">
        <f t="shared" si="1"/>
        <v>9.7199999999999995E-2</v>
      </c>
      <c r="J44" s="82">
        <f t="shared" si="2"/>
        <v>9.7199999999999989</v>
      </c>
      <c r="L44" s="41">
        <f t="shared" si="3"/>
        <v>9.6999999999999993</v>
      </c>
    </row>
    <row r="45" spans="1:12" x14ac:dyDescent="0.2">
      <c r="A45" s="42" t="s">
        <v>252</v>
      </c>
      <c r="B45" s="79">
        <f>INDEX(Reservations!$K$27:$K$101, MATCH(A45,Reservations!$B$27:$B$101,0),1)</f>
        <v>13211.910532999998</v>
      </c>
      <c r="C45" s="79"/>
      <c r="D45" s="79">
        <f>INDEX(Reservations!$J$27:$J$101, MATCH(A45,Reservations!$B$27:$B$101,0),1)</f>
        <v>1975.65203</v>
      </c>
      <c r="F45" s="80">
        <f t="shared" si="0"/>
        <v>0.14953568032914866</v>
      </c>
      <c r="H45" s="81">
        <f t="shared" si="1"/>
        <v>0.14949999999999999</v>
      </c>
      <c r="J45" s="82">
        <f t="shared" si="2"/>
        <v>14.95</v>
      </c>
      <c r="L45" s="41">
        <f t="shared" si="3"/>
        <v>15</v>
      </c>
    </row>
    <row r="46" spans="1:12" x14ac:dyDescent="0.2">
      <c r="A46" s="42" t="s">
        <v>253</v>
      </c>
      <c r="B46" s="79">
        <f>INDEX(Reservations!$K$27:$K$101, MATCH(A46,Reservations!$B$27:$B$101,0),1)</f>
        <v>743440.57237100007</v>
      </c>
      <c r="C46" s="79"/>
      <c r="D46" s="79">
        <f>INDEX(Reservations!$J$27:$J$101, MATCH(A46,Reservations!$B$27:$B$101,0),1)</f>
        <v>88597.683142000009</v>
      </c>
      <c r="F46" s="80">
        <f t="shared" si="0"/>
        <v>0.11917251551047579</v>
      </c>
      <c r="H46" s="81">
        <f t="shared" si="1"/>
        <v>0.1191</v>
      </c>
      <c r="J46" s="82">
        <f t="shared" si="2"/>
        <v>11.91</v>
      </c>
      <c r="L46" s="41">
        <f t="shared" si="3"/>
        <v>11.9</v>
      </c>
    </row>
    <row r="47" spans="1:12" x14ac:dyDescent="0.2">
      <c r="A47" s="42" t="s">
        <v>254</v>
      </c>
      <c r="B47" s="79">
        <f>INDEX(Reservations!$K$27:$K$101, MATCH(A47,Reservations!$B$27:$B$101,0),1)</f>
        <v>38751.714939999998</v>
      </c>
      <c r="C47" s="79"/>
      <c r="D47" s="79">
        <f>INDEX(Reservations!$J$27:$J$101, MATCH(A47,Reservations!$B$27:$B$101,0),1)</f>
        <v>3829.1079119999999</v>
      </c>
      <c r="F47" s="80">
        <f t="shared" si="0"/>
        <v>9.881131500705656E-2</v>
      </c>
      <c r="H47" s="81">
        <f t="shared" si="1"/>
        <v>9.8799999999999999E-2</v>
      </c>
      <c r="J47" s="82">
        <f t="shared" si="2"/>
        <v>9.879999999999999</v>
      </c>
      <c r="L47" s="41">
        <f t="shared" si="3"/>
        <v>9.9</v>
      </c>
    </row>
    <row r="48" spans="1:12" x14ac:dyDescent="0.2">
      <c r="A48" s="42" t="s">
        <v>255</v>
      </c>
      <c r="B48" s="79">
        <f>INDEX(Reservations!$K$27:$K$101, MATCH(A48,Reservations!$B$27:$B$101,0),1)</f>
        <v>69331.167000999994</v>
      </c>
      <c r="C48" s="79"/>
      <c r="D48" s="79">
        <f>INDEX(Reservations!$J$27:$J$101, MATCH(A48,Reservations!$B$27:$B$101,0),1)</f>
        <v>10714.993385</v>
      </c>
      <c r="F48" s="80">
        <f t="shared" si="0"/>
        <v>0.15454800270195151</v>
      </c>
      <c r="H48" s="81">
        <f t="shared" si="1"/>
        <v>0.1545</v>
      </c>
      <c r="J48" s="82">
        <f t="shared" si="2"/>
        <v>15.45</v>
      </c>
      <c r="L48" s="41">
        <f t="shared" si="3"/>
        <v>15.5</v>
      </c>
    </row>
    <row r="49" spans="1:12" x14ac:dyDescent="0.2">
      <c r="A49" s="42" t="s">
        <v>256</v>
      </c>
      <c r="B49" s="79">
        <f>INDEX(Reservations!$K$27:$K$101, MATCH(A49,Reservations!$B$27:$B$101,0),1)</f>
        <v>80963.242450000005</v>
      </c>
      <c r="C49" s="79"/>
      <c r="D49" s="79">
        <f>INDEX(Reservations!$J$27:$J$101, MATCH(A49,Reservations!$B$27:$B$101,0),1)</f>
        <v>15371.955395000001</v>
      </c>
      <c r="F49" s="80">
        <f t="shared" si="0"/>
        <v>0.18986338651756901</v>
      </c>
      <c r="H49" s="81">
        <f t="shared" si="1"/>
        <v>0.1898</v>
      </c>
      <c r="J49" s="82">
        <f t="shared" si="2"/>
        <v>18.98</v>
      </c>
      <c r="L49" s="41">
        <f t="shared" si="3"/>
        <v>19</v>
      </c>
    </row>
    <row r="50" spans="1:12" x14ac:dyDescent="0.2">
      <c r="A50" s="42" t="s">
        <v>257</v>
      </c>
      <c r="B50" s="79">
        <f>INDEX(Reservations!$K$27:$K$101, MATCH(A50,Reservations!$B$27:$B$101,0),1)</f>
        <v>88039.75370099998</v>
      </c>
      <c r="C50" s="79"/>
      <c r="D50" s="79">
        <f>INDEX(Reservations!$J$27:$J$101, MATCH(A50,Reservations!$B$27:$B$101,0),1)</f>
        <v>16753.958870999999</v>
      </c>
      <c r="F50" s="80">
        <f t="shared" si="0"/>
        <v>0.19029992891506356</v>
      </c>
      <c r="H50" s="81">
        <f t="shared" si="1"/>
        <v>0.19020000000000001</v>
      </c>
      <c r="J50" s="82">
        <f t="shared" si="2"/>
        <v>19.02</v>
      </c>
      <c r="L50" s="41">
        <f t="shared" si="3"/>
        <v>19</v>
      </c>
    </row>
    <row r="51" spans="1:12" x14ac:dyDescent="0.2">
      <c r="A51" s="42" t="s">
        <v>258</v>
      </c>
      <c r="B51" s="79">
        <f>INDEX(Reservations!$K$27:$K$101, MATCH(A51,Reservations!$B$27:$B$101,0),1)</f>
        <v>1426.8580360000001</v>
      </c>
      <c r="C51" s="79"/>
      <c r="D51" s="79">
        <f>INDEX(Reservations!$J$27:$J$101, MATCH(A51,Reservations!$B$27:$B$101,0),1)</f>
        <v>88.046605999999997</v>
      </c>
      <c r="F51" s="80">
        <f t="shared" si="0"/>
        <v>6.1706633581310254E-2</v>
      </c>
      <c r="H51" s="81">
        <f t="shared" si="1"/>
        <v>6.1699999999999998E-2</v>
      </c>
      <c r="J51" s="82">
        <f t="shared" si="2"/>
        <v>6.17</v>
      </c>
      <c r="L51" s="41">
        <f t="shared" si="3"/>
        <v>6.2</v>
      </c>
    </row>
    <row r="52" spans="1:12" x14ac:dyDescent="0.2">
      <c r="A52" s="42" t="s">
        <v>259</v>
      </c>
      <c r="B52" s="79">
        <f>INDEX(Reservations!$K$27:$K$101, MATCH(A52,Reservations!$B$27:$B$101,0),1)</f>
        <v>8309.2745450000002</v>
      </c>
      <c r="C52" s="79"/>
      <c r="D52" s="79">
        <f>INDEX(Reservations!$J$27:$J$101, MATCH(A52,Reservations!$B$27:$B$101,0),1)</f>
        <v>632.43082500000003</v>
      </c>
      <c r="F52" s="80">
        <f t="shared" ref="F52:F53" si="4">D52/B52</f>
        <v>7.6111436873939523E-2</v>
      </c>
      <c r="H52" s="81">
        <f t="shared" ref="H52:H53" si="5">TRUNC(F52,4)</f>
        <v>7.6100000000000001E-2</v>
      </c>
      <c r="J52" s="82">
        <f t="shared" ref="J52:J53" si="6">H52*100</f>
        <v>7.61</v>
      </c>
      <c r="L52" s="41">
        <f t="shared" ref="L52:L53" si="7">ROUND(J52,1)</f>
        <v>7.6</v>
      </c>
    </row>
    <row r="53" spans="1:12" x14ac:dyDescent="0.2">
      <c r="A53" s="42" t="s">
        <v>260</v>
      </c>
      <c r="B53" s="79">
        <f>INDEX(Reservations!$K$27:$K$101, MATCH(A53,Reservations!$B$27:$B$101,0),1)</f>
        <v>4735.8156840000001</v>
      </c>
      <c r="C53" s="79"/>
      <c r="D53" s="79">
        <f>INDEX(Reservations!$J$27:$J$101, MATCH(A53,Reservations!$B$27:$B$101,0),1)</f>
        <v>669.61933999999997</v>
      </c>
      <c r="F53" s="80">
        <f t="shared" si="4"/>
        <v>0.14139472156028274</v>
      </c>
      <c r="H53" s="81">
        <f t="shared" si="5"/>
        <v>0.14130000000000001</v>
      </c>
      <c r="J53" s="82">
        <f t="shared" si="6"/>
        <v>14.13</v>
      </c>
      <c r="L53" s="41">
        <f t="shared" si="7"/>
        <v>14.1</v>
      </c>
    </row>
    <row r="56" spans="1:12" ht="15.75" x14ac:dyDescent="0.25">
      <c r="A56" s="55" t="s">
        <v>366</v>
      </c>
    </row>
    <row r="57" spans="1:12" x14ac:dyDescent="0.2">
      <c r="A57" s="42" t="s">
        <v>241</v>
      </c>
      <c r="B57" s="79">
        <f>INDEX(Reservations!$K$27:$K$101, MATCH(A57,Reservations!$B$27:$B$101,0),1)</f>
        <v>7470.5949979999996</v>
      </c>
      <c r="C57" s="79"/>
      <c r="D57" s="79">
        <f>INDEX(Reservations!$J$27:$J$101, MATCH(A57,Reservations!$B$27:$B$101,0),1)</f>
        <v>1521.825126</v>
      </c>
      <c r="F57" s="80">
        <f>D57/B57</f>
        <v>0.20370869072776901</v>
      </c>
      <c r="H57" s="81">
        <f>TRUNC(F57,4)</f>
        <v>0.20369999999999999</v>
      </c>
      <c r="J57" s="82">
        <f>H57*100</f>
        <v>20.369999999999997</v>
      </c>
      <c r="L57" s="41">
        <f>ROUND(J57,1)</f>
        <v>20.399999999999999</v>
      </c>
    </row>
    <row r="58" spans="1:12" x14ac:dyDescent="0.2">
      <c r="A58" s="42" t="s">
        <v>242</v>
      </c>
      <c r="B58" s="79">
        <f>INDEX(Reservations!$K$27:$K$101, MATCH(A58,Reservations!$B$27:$B$101,0),1)</f>
        <v>115082.31226199999</v>
      </c>
      <c r="C58" s="79"/>
      <c r="D58" s="79">
        <f>INDEX(Reservations!$J$27:$J$101, MATCH(A58,Reservations!$B$27:$B$101,0),1)</f>
        <v>8806.2654680000014</v>
      </c>
      <c r="F58" s="80">
        <f>D58/B58</f>
        <v>7.6521450559243046E-2</v>
      </c>
      <c r="H58" s="81">
        <f>TRUNC(F58,4)</f>
        <v>7.6499999999999999E-2</v>
      </c>
      <c r="J58" s="82">
        <f>H58*100</f>
        <v>7.6499999999999995</v>
      </c>
      <c r="L58" s="41">
        <f>ROUND(J58,1)</f>
        <v>7.7</v>
      </c>
    </row>
  </sheetData>
  <mergeCells count="27"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phoneticPr fontId="0" type="noConversion"/>
  <conditionalFormatting sqref="L17:L18 L20:L25 L38:L51 L57:L58">
    <cfRule type="cellIs" dxfId="25" priority="8" stopIfTrue="1" operator="greaterThanOrEqual">
      <formula>$L$17</formula>
    </cfRule>
  </conditionalFormatting>
  <conditionalFormatting sqref="L52:L53">
    <cfRule type="cellIs" dxfId="24" priority="1" stopIfTrue="1" operator="greaterThanOrEqual">
      <formula>$L$17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topLeftCell="A7" workbookViewId="0">
      <selection activeCell="C10" sqref="C10"/>
    </sheetView>
  </sheetViews>
  <sheetFormatPr defaultRowHeight="14.25" x14ac:dyDescent="0.2"/>
  <cols>
    <col min="1" max="1" width="9.7109375" style="31" customWidth="1"/>
    <col min="2" max="2" width="10.42578125" style="30" customWidth="1"/>
    <col min="3" max="3" width="12.28515625" style="30" customWidth="1"/>
    <col min="4" max="4" width="12.5703125" style="30" customWidth="1"/>
    <col min="5" max="5" width="13.7109375" style="30" customWidth="1"/>
    <col min="6" max="6" width="5.42578125" style="30" customWidth="1"/>
    <col min="7" max="7" width="5.7109375" style="29" customWidth="1"/>
    <col min="8" max="9" width="15" style="29" customWidth="1"/>
    <col min="10" max="10" width="13.85546875" style="7" customWidth="1"/>
    <col min="11" max="11" width="12.5703125" style="7" customWidth="1"/>
    <col min="12" max="12" width="14.5703125" style="7" customWidth="1"/>
    <col min="13" max="13" width="13.42578125" style="7" customWidth="1"/>
  </cols>
  <sheetData>
    <row r="1" spans="1:13" ht="15" x14ac:dyDescent="0.25">
      <c r="A1" s="6" t="s">
        <v>32</v>
      </c>
      <c r="B1" s="7"/>
      <c r="C1" s="7"/>
      <c r="D1" s="7"/>
      <c r="E1" s="7"/>
      <c r="F1" s="7"/>
      <c r="G1" s="8"/>
      <c r="H1" s="9"/>
      <c r="I1" s="8"/>
      <c r="J1" s="10"/>
      <c r="K1" s="10"/>
      <c r="L1" s="10"/>
      <c r="M1" s="10"/>
    </row>
    <row r="2" spans="1:13" ht="15" x14ac:dyDescent="0.25">
      <c r="A2" s="6" t="s">
        <v>33</v>
      </c>
      <c r="B2" s="7"/>
      <c r="C2" s="7"/>
      <c r="D2" s="7"/>
      <c r="E2" s="7"/>
      <c r="F2" s="7"/>
      <c r="G2" s="8"/>
      <c r="H2" s="8"/>
      <c r="I2" s="8"/>
      <c r="J2" s="10"/>
      <c r="K2" s="10"/>
      <c r="L2" s="10"/>
      <c r="M2" s="10"/>
    </row>
    <row r="3" spans="1:13" x14ac:dyDescent="0.2">
      <c r="A3" s="11"/>
      <c r="B3" s="7"/>
      <c r="C3" s="7"/>
      <c r="D3" s="7"/>
      <c r="E3" s="7"/>
      <c r="F3" s="7"/>
      <c r="G3" s="8"/>
      <c r="H3" s="8"/>
      <c r="I3" s="8"/>
      <c r="J3" s="10"/>
      <c r="K3" s="10"/>
      <c r="L3" s="10"/>
      <c r="M3" s="10"/>
    </row>
    <row r="4" spans="1:13" ht="15" x14ac:dyDescent="0.2">
      <c r="A4" s="12" t="s">
        <v>34</v>
      </c>
      <c r="B4" s="13" t="s">
        <v>35</v>
      </c>
      <c r="C4" s="7"/>
      <c r="D4" s="7"/>
      <c r="E4" s="7"/>
      <c r="F4" s="7"/>
      <c r="G4" s="8"/>
      <c r="H4" s="8"/>
      <c r="I4" s="8"/>
      <c r="J4" s="10"/>
      <c r="K4" s="10"/>
      <c r="L4" s="10"/>
      <c r="M4" s="10"/>
    </row>
    <row r="5" spans="1:13" ht="15" x14ac:dyDescent="0.2">
      <c r="A5" s="12" t="s">
        <v>36</v>
      </c>
      <c r="B5" s="7"/>
      <c r="C5" s="7"/>
      <c r="D5" s="7"/>
      <c r="E5" s="7"/>
      <c r="F5" s="7"/>
      <c r="G5" s="8"/>
      <c r="H5" s="8"/>
      <c r="I5" s="8"/>
      <c r="J5" s="10"/>
      <c r="K5" s="10"/>
      <c r="L5" s="10"/>
      <c r="M5" s="10"/>
    </row>
    <row r="6" spans="1:13" ht="15" x14ac:dyDescent="0.2">
      <c r="A6" s="12" t="s">
        <v>37</v>
      </c>
      <c r="B6" s="13" t="s">
        <v>38</v>
      </c>
      <c r="C6" s="7"/>
      <c r="D6" s="7"/>
      <c r="E6" s="7"/>
      <c r="F6" s="7"/>
      <c r="G6" s="8"/>
      <c r="H6" s="8"/>
      <c r="I6" s="8"/>
      <c r="J6" s="10"/>
      <c r="K6" s="10"/>
      <c r="L6" s="10"/>
      <c r="M6" s="10"/>
    </row>
    <row r="7" spans="1:13" ht="15" x14ac:dyDescent="0.2">
      <c r="A7" s="12" t="s">
        <v>39</v>
      </c>
      <c r="B7" s="13" t="s">
        <v>40</v>
      </c>
      <c r="C7" s="7"/>
      <c r="D7" s="7"/>
      <c r="E7" s="7"/>
      <c r="F7" s="7"/>
      <c r="G7" s="8"/>
      <c r="H7" s="8"/>
      <c r="I7" s="8"/>
      <c r="J7" s="10"/>
      <c r="K7" s="10"/>
      <c r="L7" s="10"/>
      <c r="M7" s="10"/>
    </row>
    <row r="8" spans="1:13" ht="15" x14ac:dyDescent="0.2">
      <c r="A8" s="12" t="s">
        <v>41</v>
      </c>
      <c r="B8" s="13" t="s">
        <v>42</v>
      </c>
      <c r="C8" s="7"/>
      <c r="D8" s="7"/>
      <c r="E8" s="7"/>
      <c r="F8" s="7"/>
      <c r="G8" s="8"/>
      <c r="H8" s="8"/>
      <c r="I8" s="8"/>
      <c r="J8" s="10"/>
      <c r="K8" s="10"/>
      <c r="L8" s="10"/>
      <c r="M8" s="10"/>
    </row>
    <row r="9" spans="1:13" ht="15" x14ac:dyDescent="0.2">
      <c r="A9" s="12" t="s">
        <v>43</v>
      </c>
      <c r="B9" s="13" t="s">
        <v>44</v>
      </c>
      <c r="C9" s="7"/>
      <c r="D9" s="7"/>
      <c r="E9" s="7"/>
      <c r="F9" s="7"/>
      <c r="G9" s="8"/>
      <c r="H9" s="8"/>
      <c r="I9" s="8"/>
      <c r="J9" s="10"/>
      <c r="K9" s="10"/>
      <c r="L9" s="10"/>
      <c r="M9" s="10"/>
    </row>
    <row r="10" spans="1:13" ht="15" x14ac:dyDescent="0.25">
      <c r="A10" s="12" t="s">
        <v>45</v>
      </c>
      <c r="B10" s="14" t="s">
        <v>46</v>
      </c>
      <c r="C10" s="7"/>
      <c r="D10" s="7"/>
      <c r="E10" s="7"/>
      <c r="F10" s="7"/>
      <c r="G10" s="8"/>
      <c r="H10" s="15"/>
      <c r="I10" s="10"/>
      <c r="J10" s="10"/>
      <c r="K10" s="10"/>
      <c r="L10" s="10"/>
      <c r="M10" s="16"/>
    </row>
    <row r="11" spans="1:13" ht="15" x14ac:dyDescent="0.25">
      <c r="A11" s="9" t="s">
        <v>47</v>
      </c>
      <c r="B11" s="14"/>
      <c r="C11" s="7"/>
      <c r="D11" s="7"/>
      <c r="E11" s="7"/>
      <c r="F11" s="7"/>
      <c r="G11" s="8"/>
      <c r="H11" s="17" t="s">
        <v>48</v>
      </c>
      <c r="I11" s="10"/>
      <c r="J11" s="10"/>
      <c r="K11" s="10"/>
      <c r="L11" s="10"/>
      <c r="M11" s="16"/>
    </row>
    <row r="12" spans="1:13" ht="60.75" thickBot="1" x14ac:dyDescent="0.25">
      <c r="A12" s="18" t="s">
        <v>49</v>
      </c>
      <c r="B12" s="19" t="s">
        <v>50</v>
      </c>
      <c r="C12" s="19" t="s">
        <v>51</v>
      </c>
      <c r="D12" s="19" t="s">
        <v>52</v>
      </c>
      <c r="E12" s="19" t="s">
        <v>53</v>
      </c>
      <c r="F12" s="10"/>
      <c r="G12" s="10"/>
      <c r="H12" s="19" t="s">
        <v>54</v>
      </c>
      <c r="I12" s="19" t="s">
        <v>55</v>
      </c>
      <c r="J12" s="19" t="s">
        <v>51</v>
      </c>
      <c r="K12" s="19" t="s">
        <v>52</v>
      </c>
      <c r="L12" s="19" t="s">
        <v>56</v>
      </c>
      <c r="M12" s="19" t="s">
        <v>57</v>
      </c>
    </row>
    <row r="13" spans="1:13" ht="15" thickTop="1" x14ac:dyDescent="0.2">
      <c r="A13" s="20" t="s">
        <v>58</v>
      </c>
      <c r="B13" s="21" t="s">
        <v>59</v>
      </c>
      <c r="C13" s="22">
        <v>158676</v>
      </c>
      <c r="D13" s="22">
        <v>8149</v>
      </c>
      <c r="E13" s="23">
        <v>5.0999999999999996</v>
      </c>
      <c r="F13" s="10"/>
      <c r="G13" s="24"/>
      <c r="H13" s="25">
        <v>42917</v>
      </c>
      <c r="I13" s="25">
        <v>43617</v>
      </c>
      <c r="J13" s="26">
        <f t="shared" ref="J13:K18" si="0">SUM(C19:C42)</f>
        <v>3886126</v>
      </c>
      <c r="K13" s="26">
        <f t="shared" si="0"/>
        <v>153186</v>
      </c>
      <c r="L13" s="27">
        <f t="shared" ref="L13:L18" si="1">ROUND(TRUNC((K13/J13),4)*100,1)</f>
        <v>3.9</v>
      </c>
      <c r="M13" s="27">
        <f t="shared" ref="M13:M18" si="2">ROUND(120*TRUNC(K13/J13,4),1)</f>
        <v>4.7</v>
      </c>
    </row>
    <row r="14" spans="1:13" x14ac:dyDescent="0.2">
      <c r="A14" s="20" t="s">
        <v>60</v>
      </c>
      <c r="B14" s="21" t="s">
        <v>59</v>
      </c>
      <c r="C14" s="22">
        <v>159482</v>
      </c>
      <c r="D14" s="22">
        <v>7887</v>
      </c>
      <c r="E14" s="23">
        <v>4.9000000000000004</v>
      </c>
      <c r="F14" s="10"/>
      <c r="G14" s="24"/>
      <c r="H14" s="25">
        <v>42948</v>
      </c>
      <c r="I14" s="25">
        <v>43647</v>
      </c>
      <c r="J14" s="26">
        <f t="shared" si="0"/>
        <v>3889156</v>
      </c>
      <c r="K14" s="26">
        <f t="shared" si="0"/>
        <v>152301</v>
      </c>
      <c r="L14" s="27">
        <f t="shared" si="1"/>
        <v>3.9</v>
      </c>
      <c r="M14" s="27">
        <f t="shared" si="2"/>
        <v>4.7</v>
      </c>
    </row>
    <row r="15" spans="1:13" x14ac:dyDescent="0.2">
      <c r="A15" s="20" t="s">
        <v>61</v>
      </c>
      <c r="B15" s="21" t="s">
        <v>59</v>
      </c>
      <c r="C15" s="22">
        <v>159912</v>
      </c>
      <c r="D15" s="22">
        <v>7284</v>
      </c>
      <c r="E15" s="23">
        <v>4.5999999999999996</v>
      </c>
      <c r="F15" s="10"/>
      <c r="G15" s="24"/>
      <c r="H15" s="25">
        <v>42979</v>
      </c>
      <c r="I15" s="25">
        <v>43678</v>
      </c>
      <c r="J15" s="26">
        <f t="shared" si="0"/>
        <v>3892312</v>
      </c>
      <c r="K15" s="26">
        <f t="shared" si="0"/>
        <v>151217</v>
      </c>
      <c r="L15" s="27">
        <f t="shared" si="1"/>
        <v>3.9</v>
      </c>
      <c r="M15" s="27">
        <f t="shared" si="2"/>
        <v>4.7</v>
      </c>
    </row>
    <row r="16" spans="1:13" x14ac:dyDescent="0.2">
      <c r="A16" s="20" t="s">
        <v>62</v>
      </c>
      <c r="B16" s="21" t="s">
        <v>59</v>
      </c>
      <c r="C16" s="22">
        <v>159817</v>
      </c>
      <c r="D16" s="22">
        <v>6555</v>
      </c>
      <c r="E16" s="23">
        <v>4.0999999999999996</v>
      </c>
      <c r="F16" s="10"/>
      <c r="G16" s="24"/>
      <c r="H16" s="25">
        <v>43009</v>
      </c>
      <c r="I16" s="25">
        <v>43709</v>
      </c>
      <c r="J16" s="26">
        <f t="shared" si="0"/>
        <v>3895206</v>
      </c>
      <c r="K16" s="26">
        <f t="shared" si="0"/>
        <v>150126</v>
      </c>
      <c r="L16" s="27">
        <f t="shared" si="1"/>
        <v>3.9</v>
      </c>
      <c r="M16" s="27">
        <f t="shared" si="2"/>
        <v>4.5999999999999996</v>
      </c>
    </row>
    <row r="17" spans="1:13" x14ac:dyDescent="0.2">
      <c r="A17" s="20" t="s">
        <v>63</v>
      </c>
      <c r="B17" s="21" t="s">
        <v>59</v>
      </c>
      <c r="C17" s="22">
        <v>159979</v>
      </c>
      <c r="D17" s="22">
        <v>6572</v>
      </c>
      <c r="E17" s="23">
        <v>4.0999999999999996</v>
      </c>
      <c r="F17" s="10"/>
      <c r="G17" s="24"/>
      <c r="H17" s="25">
        <v>43040</v>
      </c>
      <c r="I17" s="25">
        <v>43739</v>
      </c>
      <c r="J17" s="26">
        <f t="shared" si="0"/>
        <v>3899317</v>
      </c>
      <c r="K17" s="26">
        <f t="shared" si="0"/>
        <v>149394</v>
      </c>
      <c r="L17" s="27">
        <f t="shared" si="1"/>
        <v>3.8</v>
      </c>
      <c r="M17" s="27">
        <f t="shared" si="2"/>
        <v>4.5999999999999996</v>
      </c>
    </row>
    <row r="18" spans="1:13" x14ac:dyDescent="0.2">
      <c r="A18" s="20" t="s">
        <v>64</v>
      </c>
      <c r="B18" s="21" t="s">
        <v>59</v>
      </c>
      <c r="C18" s="22">
        <v>161337</v>
      </c>
      <c r="D18" s="22">
        <v>7250</v>
      </c>
      <c r="E18" s="23">
        <v>4.5</v>
      </c>
      <c r="F18" s="10"/>
      <c r="G18" s="24"/>
      <c r="H18" s="25">
        <v>43070</v>
      </c>
      <c r="I18" s="25">
        <v>43770</v>
      </c>
      <c r="J18" s="26">
        <f t="shared" si="0"/>
        <v>3903237</v>
      </c>
      <c r="K18" s="26">
        <f t="shared" si="0"/>
        <v>148549</v>
      </c>
      <c r="L18" s="27">
        <f t="shared" si="1"/>
        <v>3.8</v>
      </c>
      <c r="M18" s="27">
        <f t="shared" si="2"/>
        <v>4.5999999999999996</v>
      </c>
    </row>
    <row r="19" spans="1:13" x14ac:dyDescent="0.2">
      <c r="A19" s="20" t="s">
        <v>65</v>
      </c>
      <c r="B19" s="21" t="s">
        <v>59</v>
      </c>
      <c r="C19" s="22">
        <v>161911</v>
      </c>
      <c r="D19" s="22">
        <v>7441</v>
      </c>
      <c r="E19" s="23">
        <v>4.5999999999999996</v>
      </c>
      <c r="F19" s="10"/>
      <c r="G19" s="24"/>
    </row>
    <row r="20" spans="1:13" x14ac:dyDescent="0.2">
      <c r="A20" s="20" t="s">
        <v>66</v>
      </c>
      <c r="B20" s="21" t="s">
        <v>59</v>
      </c>
      <c r="C20" s="22">
        <v>160863</v>
      </c>
      <c r="D20" s="22">
        <v>7287</v>
      </c>
      <c r="E20" s="23">
        <v>4.5</v>
      </c>
      <c r="F20" s="10"/>
      <c r="G20" s="24"/>
      <c r="H20" s="28"/>
      <c r="I20" s="28"/>
    </row>
    <row r="21" spans="1:13" x14ac:dyDescent="0.2">
      <c r="A21" s="20" t="s">
        <v>67</v>
      </c>
      <c r="B21" s="21" t="s">
        <v>59</v>
      </c>
      <c r="C21" s="22">
        <v>161049</v>
      </c>
      <c r="D21" s="22">
        <v>6556</v>
      </c>
      <c r="E21" s="23">
        <v>4.0999999999999996</v>
      </c>
      <c r="F21" s="10"/>
      <c r="G21" s="24"/>
      <c r="H21" s="28"/>
      <c r="I21" s="28"/>
    </row>
    <row r="22" spans="1:13" x14ac:dyDescent="0.2">
      <c r="A22" s="20" t="s">
        <v>68</v>
      </c>
      <c r="B22" s="21" t="s">
        <v>59</v>
      </c>
      <c r="C22" s="22">
        <v>160465</v>
      </c>
      <c r="D22" s="22">
        <v>6242</v>
      </c>
      <c r="E22" s="23">
        <v>3.9</v>
      </c>
      <c r="F22" s="10"/>
      <c r="G22" s="24"/>
      <c r="H22" s="28"/>
      <c r="I22" s="28"/>
    </row>
    <row r="23" spans="1:13" x14ac:dyDescent="0.2">
      <c r="A23" s="20" t="s">
        <v>69</v>
      </c>
      <c r="B23" s="21" t="s">
        <v>59</v>
      </c>
      <c r="C23" s="22">
        <v>160466</v>
      </c>
      <c r="D23" s="22">
        <v>6286</v>
      </c>
      <c r="E23" s="23">
        <v>3.9</v>
      </c>
      <c r="F23" s="10"/>
      <c r="G23" s="24"/>
      <c r="H23" s="28"/>
      <c r="I23" s="28"/>
    </row>
    <row r="24" spans="1:13" x14ac:dyDescent="0.2">
      <c r="A24" s="20" t="s">
        <v>70</v>
      </c>
      <c r="B24" s="21" t="s">
        <v>59</v>
      </c>
      <c r="C24" s="22">
        <v>159880</v>
      </c>
      <c r="D24" s="22">
        <v>6278</v>
      </c>
      <c r="E24" s="23">
        <v>3.9</v>
      </c>
      <c r="F24" s="10"/>
      <c r="G24" s="24"/>
      <c r="H24" s="28"/>
      <c r="I24" s="28"/>
    </row>
    <row r="25" spans="1:13" x14ac:dyDescent="0.2">
      <c r="A25" s="20" t="s">
        <v>58</v>
      </c>
      <c r="B25" s="21" t="s">
        <v>71</v>
      </c>
      <c r="C25" s="22">
        <v>160037</v>
      </c>
      <c r="D25" s="22">
        <v>7189</v>
      </c>
      <c r="E25" s="23">
        <v>4.5</v>
      </c>
      <c r="F25" s="10"/>
      <c r="G25" s="24"/>
      <c r="H25" s="28"/>
      <c r="I25" s="28"/>
    </row>
    <row r="26" spans="1:13" x14ac:dyDescent="0.2">
      <c r="A26" s="20" t="s">
        <v>60</v>
      </c>
      <c r="B26" s="21" t="s">
        <v>71</v>
      </c>
      <c r="C26" s="22">
        <v>161494</v>
      </c>
      <c r="D26" s="22">
        <v>7091</v>
      </c>
      <c r="E26" s="23">
        <v>4.4000000000000004</v>
      </c>
      <c r="F26" s="10"/>
      <c r="G26" s="24"/>
    </row>
    <row r="27" spans="1:13" x14ac:dyDescent="0.2">
      <c r="A27" s="20" t="s">
        <v>61</v>
      </c>
      <c r="B27" s="21" t="s">
        <v>71</v>
      </c>
      <c r="C27" s="22">
        <v>161548</v>
      </c>
      <c r="D27" s="22">
        <v>6671</v>
      </c>
      <c r="E27" s="23">
        <v>4.0999999999999996</v>
      </c>
      <c r="F27" s="10"/>
      <c r="G27" s="24"/>
    </row>
    <row r="28" spans="1:13" x14ac:dyDescent="0.2">
      <c r="A28" s="20" t="s">
        <v>62</v>
      </c>
      <c r="B28" s="21" t="s">
        <v>71</v>
      </c>
      <c r="C28" s="22">
        <v>161280</v>
      </c>
      <c r="D28" s="22">
        <v>5932</v>
      </c>
      <c r="E28" s="23">
        <v>3.7</v>
      </c>
      <c r="G28" s="24"/>
    </row>
    <row r="29" spans="1:13" x14ac:dyDescent="0.2">
      <c r="A29" s="20" t="s">
        <v>63</v>
      </c>
      <c r="B29" s="21" t="s">
        <v>71</v>
      </c>
      <c r="C29" s="22">
        <v>161765</v>
      </c>
      <c r="D29" s="22">
        <v>5756</v>
      </c>
      <c r="E29" s="23">
        <v>3.6</v>
      </c>
      <c r="G29" s="24"/>
    </row>
    <row r="30" spans="1:13" x14ac:dyDescent="0.2">
      <c r="A30" s="20" t="s">
        <v>64</v>
      </c>
      <c r="B30" s="21" t="s">
        <v>71</v>
      </c>
      <c r="C30" s="22">
        <v>163277</v>
      </c>
      <c r="D30" s="22">
        <v>6812</v>
      </c>
      <c r="E30" s="23">
        <v>4.2</v>
      </c>
      <c r="G30" s="24"/>
    </row>
    <row r="31" spans="1:13" x14ac:dyDescent="0.2">
      <c r="A31" s="20" t="s">
        <v>65</v>
      </c>
      <c r="B31" s="21" t="s">
        <v>71</v>
      </c>
      <c r="C31" s="22">
        <v>163734</v>
      </c>
      <c r="D31" s="22">
        <v>6730</v>
      </c>
      <c r="E31" s="23">
        <v>4.0999999999999996</v>
      </c>
      <c r="G31" s="24"/>
    </row>
    <row r="32" spans="1:13" x14ac:dyDescent="0.2">
      <c r="A32" s="20" t="s">
        <v>66</v>
      </c>
      <c r="B32" s="21" t="s">
        <v>71</v>
      </c>
      <c r="C32" s="22">
        <v>161909</v>
      </c>
      <c r="D32" s="22">
        <v>6370</v>
      </c>
      <c r="E32" s="23">
        <v>3.9</v>
      </c>
      <c r="G32" s="24"/>
    </row>
    <row r="33" spans="1:7" x14ac:dyDescent="0.2">
      <c r="A33" s="20" t="s">
        <v>67</v>
      </c>
      <c r="B33" s="21" t="s">
        <v>71</v>
      </c>
      <c r="C33" s="22">
        <v>161958</v>
      </c>
      <c r="D33" s="22">
        <v>5766</v>
      </c>
      <c r="E33" s="23">
        <v>3.6</v>
      </c>
      <c r="G33" s="24"/>
    </row>
    <row r="34" spans="1:7" x14ac:dyDescent="0.2">
      <c r="A34" s="20" t="s">
        <v>68</v>
      </c>
      <c r="B34" s="21" t="s">
        <v>71</v>
      </c>
      <c r="C34" s="22">
        <v>162723</v>
      </c>
      <c r="D34" s="22">
        <v>5771</v>
      </c>
      <c r="E34" s="23">
        <v>3.5</v>
      </c>
      <c r="G34" s="28"/>
    </row>
    <row r="35" spans="1:7" x14ac:dyDescent="0.2">
      <c r="A35" s="20" t="s">
        <v>69</v>
      </c>
      <c r="B35" s="21" t="s">
        <v>71</v>
      </c>
      <c r="C35" s="22">
        <v>162665</v>
      </c>
      <c r="D35" s="22">
        <v>5650</v>
      </c>
      <c r="E35" s="23">
        <v>3.5</v>
      </c>
      <c r="G35" s="28"/>
    </row>
    <row r="36" spans="1:7" x14ac:dyDescent="0.2">
      <c r="A36" s="20" t="s">
        <v>70</v>
      </c>
      <c r="B36" s="21" t="s">
        <v>71</v>
      </c>
      <c r="C36" s="22">
        <v>162510</v>
      </c>
      <c r="D36" s="22">
        <v>6029</v>
      </c>
      <c r="E36" s="23">
        <v>3.7</v>
      </c>
      <c r="G36" s="28"/>
    </row>
    <row r="37" spans="1:7" x14ac:dyDescent="0.2">
      <c r="A37" s="20" t="s">
        <v>58</v>
      </c>
      <c r="B37" s="21" t="s">
        <v>72</v>
      </c>
      <c r="C37" s="22">
        <v>162104</v>
      </c>
      <c r="D37" s="22">
        <v>7140</v>
      </c>
      <c r="E37" s="23">
        <v>4.4000000000000004</v>
      </c>
      <c r="G37" s="28"/>
    </row>
    <row r="38" spans="1:7" x14ac:dyDescent="0.2">
      <c r="A38" s="20" t="s">
        <v>60</v>
      </c>
      <c r="B38" s="21" t="s">
        <v>72</v>
      </c>
      <c r="C38" s="22">
        <v>162793</v>
      </c>
      <c r="D38" s="22">
        <v>6625</v>
      </c>
      <c r="E38" s="23">
        <v>4.0999999999999996</v>
      </c>
    </row>
    <row r="39" spans="1:7" x14ac:dyDescent="0.2">
      <c r="A39" s="20" t="s">
        <v>61</v>
      </c>
      <c r="B39" s="21" t="s">
        <v>72</v>
      </c>
      <c r="C39" s="22">
        <v>162823</v>
      </c>
      <c r="D39" s="22">
        <v>6382</v>
      </c>
      <c r="E39" s="23">
        <v>3.9</v>
      </c>
    </row>
    <row r="40" spans="1:7" x14ac:dyDescent="0.2">
      <c r="A40" s="20" t="s">
        <v>62</v>
      </c>
      <c r="B40" s="21" t="s">
        <v>72</v>
      </c>
      <c r="C40" s="22">
        <v>162097</v>
      </c>
      <c r="D40" s="22">
        <v>5387</v>
      </c>
      <c r="E40" s="23">
        <v>3.3</v>
      </c>
    </row>
    <row r="41" spans="1:7" x14ac:dyDescent="0.2">
      <c r="A41" s="20" t="s">
        <v>63</v>
      </c>
      <c r="B41" s="21" t="s">
        <v>72</v>
      </c>
      <c r="C41" s="22">
        <v>162655</v>
      </c>
      <c r="D41" s="22">
        <v>5503</v>
      </c>
      <c r="E41" s="23">
        <v>3.4</v>
      </c>
    </row>
    <row r="42" spans="1:7" x14ac:dyDescent="0.2">
      <c r="A42" s="20" t="s">
        <v>64</v>
      </c>
      <c r="B42" s="21" t="s">
        <v>72</v>
      </c>
      <c r="C42" s="22">
        <v>164120</v>
      </c>
      <c r="D42" s="22">
        <v>6292</v>
      </c>
      <c r="E42" s="23">
        <v>3.8</v>
      </c>
    </row>
    <row r="43" spans="1:7" x14ac:dyDescent="0.2">
      <c r="A43" s="20" t="s">
        <v>65</v>
      </c>
      <c r="B43" s="21" t="s">
        <v>72</v>
      </c>
      <c r="C43" s="22">
        <v>164941</v>
      </c>
      <c r="D43" s="22">
        <v>6556</v>
      </c>
      <c r="E43" s="23">
        <v>4</v>
      </c>
    </row>
    <row r="44" spans="1:7" x14ac:dyDescent="0.2">
      <c r="A44" s="20" t="s">
        <v>66</v>
      </c>
      <c r="B44" s="21" t="s">
        <v>72</v>
      </c>
      <c r="C44" s="22">
        <v>164019</v>
      </c>
      <c r="D44" s="22">
        <v>6203</v>
      </c>
      <c r="E44" s="23">
        <v>3.8</v>
      </c>
    </row>
    <row r="45" spans="1:7" x14ac:dyDescent="0.2">
      <c r="A45" s="20" t="s">
        <v>67</v>
      </c>
      <c r="B45" s="21" t="s">
        <v>72</v>
      </c>
      <c r="C45" s="22">
        <v>163943</v>
      </c>
      <c r="D45" s="22">
        <v>5465</v>
      </c>
      <c r="E45" s="23">
        <v>3.3</v>
      </c>
    </row>
    <row r="46" spans="1:7" x14ac:dyDescent="0.2">
      <c r="A46" s="20" t="s">
        <v>68</v>
      </c>
      <c r="B46" s="21" t="s">
        <v>72</v>
      </c>
      <c r="C46" s="22">
        <v>164576</v>
      </c>
      <c r="D46" s="22">
        <v>5510</v>
      </c>
      <c r="E46" s="23">
        <v>3.3</v>
      </c>
    </row>
    <row r="47" spans="1:7" x14ac:dyDescent="0.2">
      <c r="A47" s="20" t="s">
        <v>69</v>
      </c>
      <c r="B47" s="21" t="s">
        <v>72</v>
      </c>
      <c r="C47" s="22">
        <v>164386</v>
      </c>
      <c r="D47" s="22">
        <v>5441</v>
      </c>
      <c r="E47" s="23">
        <v>3.3</v>
      </c>
    </row>
    <row r="48" spans="1:7" x14ac:dyDescent="0.2">
      <c r="A48" s="20" t="s">
        <v>70</v>
      </c>
      <c r="B48" s="21" t="s">
        <v>72</v>
      </c>
      <c r="C48"/>
      <c r="D48"/>
      <c r="E48"/>
    </row>
  </sheetData>
  <phoneticPr fontId="0" type="noConversion"/>
  <hyperlinks>
    <hyperlink ref="A10" r:id="rId1" display="http://www.bls.gov/webapps/legacy/cpsatab1.htm" xr:uid="{00000000-0004-0000-0100-000000000000}"/>
    <hyperlink ref="A11" r:id="rId2" xr:uid="{00000000-0004-0000-0100-000001000000}"/>
  </hyperlinks>
  <pageMargins left="0.7" right="0.7" top="0.75" bottom="0.75" header="0.3" footer="0.3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09"/>
  <sheetViews>
    <sheetView topLeftCell="M1" workbookViewId="0">
      <selection activeCell="A37" sqref="A37:IV37"/>
    </sheetView>
  </sheetViews>
  <sheetFormatPr defaultRowHeight="12.75" x14ac:dyDescent="0.2"/>
  <cols>
    <col min="1" max="1" width="15.28515625" customWidth="1"/>
    <col min="2" max="2" width="23.28515625" customWidth="1"/>
    <col min="3" max="30" width="14.140625" customWidth="1"/>
  </cols>
  <sheetData>
    <row r="1" spans="1:30" ht="15" x14ac:dyDescent="0.25">
      <c r="A1" s="2" t="s">
        <v>0</v>
      </c>
      <c r="B1" s="2"/>
    </row>
    <row r="2" spans="1:30" ht="15" x14ac:dyDescent="0.25">
      <c r="A2" s="3" t="s">
        <v>1</v>
      </c>
      <c r="B2" s="3"/>
    </row>
    <row r="3" spans="1:30" x14ac:dyDescent="0.2">
      <c r="A3" s="35" t="s">
        <v>75</v>
      </c>
      <c r="B3" s="35" t="s">
        <v>3</v>
      </c>
      <c r="C3" s="32">
        <v>42917</v>
      </c>
      <c r="D3" s="32">
        <v>42948</v>
      </c>
      <c r="E3" s="32">
        <v>42979</v>
      </c>
      <c r="F3" s="32">
        <v>43009</v>
      </c>
      <c r="G3" s="32">
        <v>43040</v>
      </c>
      <c r="H3" s="32">
        <v>43070</v>
      </c>
      <c r="I3" s="32">
        <v>43101</v>
      </c>
      <c r="J3" s="32">
        <v>43132</v>
      </c>
      <c r="K3" s="32">
        <v>43160</v>
      </c>
      <c r="L3" s="32">
        <v>43191</v>
      </c>
      <c r="M3" s="32">
        <v>43221</v>
      </c>
      <c r="N3" s="32">
        <v>43252</v>
      </c>
      <c r="O3" s="32">
        <v>43282</v>
      </c>
      <c r="P3" s="32">
        <v>43313</v>
      </c>
      <c r="Q3" s="32">
        <v>43344</v>
      </c>
      <c r="R3" s="32">
        <v>43374</v>
      </c>
      <c r="S3" s="32">
        <v>43405</v>
      </c>
      <c r="T3" s="32">
        <v>43435</v>
      </c>
      <c r="U3" s="32">
        <v>43466</v>
      </c>
      <c r="V3" s="32">
        <v>43497</v>
      </c>
      <c r="W3" s="32">
        <v>43525</v>
      </c>
      <c r="X3" s="32">
        <v>43556</v>
      </c>
      <c r="Y3" s="32">
        <v>43586</v>
      </c>
      <c r="Z3" s="32">
        <v>43617</v>
      </c>
      <c r="AA3" s="32">
        <v>43647</v>
      </c>
      <c r="AB3" s="32">
        <v>43678</v>
      </c>
      <c r="AC3" s="32">
        <v>43709</v>
      </c>
      <c r="AD3" s="32">
        <v>43739</v>
      </c>
    </row>
    <row r="4" spans="1:30" x14ac:dyDescent="0.2">
      <c r="A4" t="s">
        <v>76</v>
      </c>
      <c r="B4" t="s">
        <v>77</v>
      </c>
      <c r="C4" s="1">
        <v>19805</v>
      </c>
      <c r="D4" s="1">
        <v>20534</v>
      </c>
      <c r="E4" s="1">
        <v>20572</v>
      </c>
      <c r="F4" s="1">
        <v>20465</v>
      </c>
      <c r="G4" s="1">
        <v>20214</v>
      </c>
      <c r="H4" s="1">
        <v>20343</v>
      </c>
      <c r="I4" s="1">
        <v>20661</v>
      </c>
      <c r="J4" s="1">
        <v>20568</v>
      </c>
      <c r="K4" s="1">
        <v>20715</v>
      </c>
      <c r="L4" s="1">
        <v>20297</v>
      </c>
      <c r="M4" s="1">
        <v>20215</v>
      </c>
      <c r="N4" s="1">
        <v>20953</v>
      </c>
      <c r="O4" s="1">
        <v>20276</v>
      </c>
      <c r="P4" s="1">
        <v>20957</v>
      </c>
      <c r="Q4" s="1">
        <v>20937</v>
      </c>
      <c r="R4" s="1">
        <v>20770</v>
      </c>
      <c r="S4" s="1">
        <v>20681</v>
      </c>
      <c r="T4" s="1">
        <v>20946</v>
      </c>
      <c r="U4" s="1">
        <v>21360</v>
      </c>
      <c r="V4" s="1">
        <v>20855</v>
      </c>
      <c r="W4" s="1">
        <v>20803</v>
      </c>
      <c r="X4" s="1">
        <v>20258</v>
      </c>
      <c r="Y4" s="1">
        <v>20424</v>
      </c>
      <c r="Z4" s="1">
        <v>20950</v>
      </c>
      <c r="AA4" s="1">
        <v>20442</v>
      </c>
      <c r="AB4" s="1">
        <v>21393</v>
      </c>
      <c r="AC4" s="1">
        <v>21202</v>
      </c>
      <c r="AD4" s="1">
        <v>20869</v>
      </c>
    </row>
    <row r="5" spans="1:30" x14ac:dyDescent="0.2">
      <c r="A5" t="s">
        <v>76</v>
      </c>
      <c r="B5" t="s">
        <v>78</v>
      </c>
      <c r="C5" s="1">
        <v>14709</v>
      </c>
      <c r="D5" s="1">
        <v>14750</v>
      </c>
      <c r="E5" s="1">
        <v>14917</v>
      </c>
      <c r="F5" s="1">
        <v>14943</v>
      </c>
      <c r="G5" s="1">
        <v>14990</v>
      </c>
      <c r="H5" s="1">
        <v>15052</v>
      </c>
      <c r="I5" s="1">
        <v>15023</v>
      </c>
      <c r="J5" s="1">
        <v>15045</v>
      </c>
      <c r="K5" s="1">
        <v>15142</v>
      </c>
      <c r="L5" s="1">
        <v>14955</v>
      </c>
      <c r="M5" s="1">
        <v>15001</v>
      </c>
      <c r="N5" s="1">
        <v>15138</v>
      </c>
      <c r="O5" s="1">
        <v>15184</v>
      </c>
      <c r="P5" s="1">
        <v>15182</v>
      </c>
      <c r="Q5" s="1">
        <v>15458</v>
      </c>
      <c r="R5" s="1">
        <v>15624</v>
      </c>
      <c r="S5" s="1">
        <v>15780</v>
      </c>
      <c r="T5" s="1">
        <v>15836</v>
      </c>
      <c r="U5" s="1">
        <v>15933</v>
      </c>
      <c r="V5" s="1">
        <v>15790</v>
      </c>
      <c r="W5" s="1">
        <v>15794</v>
      </c>
      <c r="X5" s="1">
        <v>15533</v>
      </c>
      <c r="Y5" s="1">
        <v>15505</v>
      </c>
      <c r="Z5" s="1">
        <v>15734</v>
      </c>
      <c r="AA5" s="1">
        <v>15814</v>
      </c>
      <c r="AB5" s="1">
        <v>15894</v>
      </c>
      <c r="AC5" s="1">
        <v>15985</v>
      </c>
      <c r="AD5" s="1">
        <v>16092</v>
      </c>
    </row>
    <row r="6" spans="1:30" x14ac:dyDescent="0.2">
      <c r="A6" t="s">
        <v>76</v>
      </c>
      <c r="B6" t="s">
        <v>79</v>
      </c>
      <c r="C6" s="1">
        <v>66</v>
      </c>
      <c r="D6" s="1">
        <v>66</v>
      </c>
      <c r="E6" s="1">
        <v>68</v>
      </c>
      <c r="F6" s="1">
        <v>66</v>
      </c>
      <c r="G6" s="1">
        <v>67</v>
      </c>
      <c r="H6" s="1">
        <v>70</v>
      </c>
      <c r="I6" s="1">
        <v>74</v>
      </c>
      <c r="J6" s="1">
        <v>71</v>
      </c>
      <c r="K6" s="1">
        <v>68</v>
      </c>
      <c r="L6" s="1">
        <v>68</v>
      </c>
      <c r="M6" s="1">
        <v>68</v>
      </c>
      <c r="N6" s="1">
        <v>66</v>
      </c>
      <c r="O6" s="1">
        <v>65</v>
      </c>
      <c r="P6" s="1">
        <v>69</v>
      </c>
      <c r="Q6" s="1">
        <v>68</v>
      </c>
      <c r="R6" s="1">
        <v>67</v>
      </c>
      <c r="S6" s="1">
        <v>68</v>
      </c>
      <c r="T6" s="1">
        <v>70</v>
      </c>
      <c r="U6" s="1">
        <v>68</v>
      </c>
      <c r="V6" s="1">
        <v>77</v>
      </c>
      <c r="W6" s="1">
        <v>74</v>
      </c>
      <c r="X6" s="1">
        <v>74</v>
      </c>
      <c r="Y6" s="1">
        <v>73</v>
      </c>
      <c r="Z6" s="1">
        <v>75</v>
      </c>
      <c r="AA6" s="1">
        <v>73</v>
      </c>
      <c r="AB6" s="1">
        <v>73</v>
      </c>
      <c r="AC6" s="1">
        <v>75</v>
      </c>
      <c r="AD6" s="1">
        <v>70</v>
      </c>
    </row>
    <row r="7" spans="1:30" x14ac:dyDescent="0.2">
      <c r="A7" t="s">
        <v>76</v>
      </c>
      <c r="B7" t="s">
        <v>80</v>
      </c>
      <c r="C7" s="1">
        <v>14643</v>
      </c>
      <c r="D7" s="1">
        <v>14684</v>
      </c>
      <c r="E7" s="1">
        <v>14849</v>
      </c>
      <c r="F7" s="1">
        <v>14877</v>
      </c>
      <c r="G7" s="1">
        <v>14923</v>
      </c>
      <c r="H7" s="1">
        <v>14982</v>
      </c>
      <c r="I7" s="1">
        <v>14949</v>
      </c>
      <c r="J7" s="1">
        <v>14974</v>
      </c>
      <c r="K7" s="1">
        <v>15074</v>
      </c>
      <c r="L7" s="1">
        <v>14887</v>
      </c>
      <c r="M7" s="1">
        <v>14933</v>
      </c>
      <c r="N7" s="1">
        <v>15072</v>
      </c>
      <c r="O7" s="1">
        <v>15119</v>
      </c>
      <c r="P7" s="1">
        <v>15113</v>
      </c>
      <c r="Q7" s="1">
        <v>15390</v>
      </c>
      <c r="R7" s="1">
        <v>15557</v>
      </c>
      <c r="S7" s="1">
        <v>15712</v>
      </c>
      <c r="T7" s="1">
        <v>15766</v>
      </c>
      <c r="U7" s="1">
        <v>15865</v>
      </c>
      <c r="V7" s="1">
        <v>15713</v>
      </c>
      <c r="W7" s="1">
        <v>15720</v>
      </c>
      <c r="X7" s="1">
        <v>15459</v>
      </c>
      <c r="Y7" s="1">
        <v>15432</v>
      </c>
      <c r="Z7" s="1">
        <v>15659</v>
      </c>
      <c r="AA7" s="1">
        <v>15741</v>
      </c>
      <c r="AB7" s="1">
        <v>15821</v>
      </c>
      <c r="AC7" s="1">
        <v>15910</v>
      </c>
      <c r="AD7" s="1">
        <v>16022</v>
      </c>
    </row>
    <row r="8" spans="1:30" x14ac:dyDescent="0.2">
      <c r="A8" t="s">
        <v>76</v>
      </c>
      <c r="B8" t="s">
        <v>76</v>
      </c>
      <c r="C8" s="1">
        <v>3324471</v>
      </c>
      <c r="D8" s="1">
        <v>3326429</v>
      </c>
      <c r="E8" s="1">
        <v>3367685</v>
      </c>
      <c r="F8" s="1">
        <v>3349418</v>
      </c>
      <c r="G8" s="1">
        <v>3364792</v>
      </c>
      <c r="H8" s="1">
        <v>3357059</v>
      </c>
      <c r="I8" s="1">
        <v>3368475</v>
      </c>
      <c r="J8" s="1">
        <v>3400180</v>
      </c>
      <c r="K8" s="1">
        <v>3410192</v>
      </c>
      <c r="L8" s="1">
        <v>3399739</v>
      </c>
      <c r="M8" s="1">
        <v>3408074</v>
      </c>
      <c r="N8" s="1">
        <v>3427161</v>
      </c>
      <c r="O8" s="1">
        <v>3439400</v>
      </c>
      <c r="P8" s="1">
        <v>3431669</v>
      </c>
      <c r="Q8" s="1">
        <v>3477406</v>
      </c>
      <c r="R8" s="1">
        <v>3491620</v>
      </c>
      <c r="S8" s="1">
        <v>3512594</v>
      </c>
      <c r="T8" s="1">
        <v>3510545</v>
      </c>
      <c r="U8" s="1">
        <v>3526503</v>
      </c>
      <c r="V8" s="1">
        <v>3512865</v>
      </c>
      <c r="W8" s="1">
        <v>3507158</v>
      </c>
      <c r="X8" s="1">
        <v>3484761</v>
      </c>
      <c r="Y8" s="1">
        <v>3507197</v>
      </c>
      <c r="Z8" s="1">
        <v>3566295</v>
      </c>
      <c r="AA8" s="1">
        <v>3578913</v>
      </c>
      <c r="AB8" s="1">
        <v>3578207</v>
      </c>
      <c r="AC8" s="1">
        <v>3599212</v>
      </c>
      <c r="AD8" s="1">
        <v>3600272</v>
      </c>
    </row>
    <row r="9" spans="1:30" x14ac:dyDescent="0.2">
      <c r="A9" t="s">
        <v>76</v>
      </c>
      <c r="B9" t="s">
        <v>81</v>
      </c>
      <c r="C9" s="1">
        <v>42990</v>
      </c>
      <c r="D9" s="1">
        <v>42992</v>
      </c>
      <c r="E9" s="1">
        <v>43379</v>
      </c>
      <c r="F9" s="1">
        <v>43270</v>
      </c>
      <c r="G9" s="1">
        <v>43527</v>
      </c>
      <c r="H9" s="1">
        <v>43458</v>
      </c>
      <c r="I9" s="1">
        <v>43830</v>
      </c>
      <c r="J9" s="1">
        <v>44282</v>
      </c>
      <c r="K9" s="1">
        <v>44359</v>
      </c>
      <c r="L9" s="1">
        <v>44187</v>
      </c>
      <c r="M9" s="1">
        <v>44220</v>
      </c>
      <c r="N9" s="1">
        <v>44542</v>
      </c>
      <c r="O9" s="1">
        <v>44829</v>
      </c>
      <c r="P9" s="1">
        <v>44584</v>
      </c>
      <c r="Q9" s="1">
        <v>45037</v>
      </c>
      <c r="R9" s="1">
        <v>45293</v>
      </c>
      <c r="S9" s="1">
        <v>45550</v>
      </c>
      <c r="T9" s="1">
        <v>45545</v>
      </c>
      <c r="U9" s="1">
        <v>45819</v>
      </c>
      <c r="V9" s="1">
        <v>45744</v>
      </c>
      <c r="W9" s="1">
        <v>45613</v>
      </c>
      <c r="X9" s="1">
        <v>45358</v>
      </c>
      <c r="Y9" s="1">
        <v>45718</v>
      </c>
      <c r="Z9" s="1">
        <v>46554</v>
      </c>
      <c r="AA9" s="1">
        <v>46669</v>
      </c>
      <c r="AB9" s="1">
        <v>46512</v>
      </c>
      <c r="AC9" s="1">
        <v>46766</v>
      </c>
      <c r="AD9" s="1">
        <v>46821</v>
      </c>
    </row>
    <row r="10" spans="1:30" x14ac:dyDescent="0.2">
      <c r="A10" t="s">
        <v>76</v>
      </c>
      <c r="B10" t="s">
        <v>82</v>
      </c>
      <c r="C10" s="1">
        <v>27606</v>
      </c>
      <c r="D10" s="1">
        <v>27572</v>
      </c>
      <c r="E10" s="1">
        <v>27816</v>
      </c>
      <c r="F10" s="1">
        <v>27671</v>
      </c>
      <c r="G10" s="1">
        <v>27933</v>
      </c>
      <c r="H10" s="1">
        <v>27875</v>
      </c>
      <c r="I10" s="1">
        <v>28162</v>
      </c>
      <c r="J10" s="1">
        <v>28344</v>
      </c>
      <c r="K10" s="1">
        <v>28383</v>
      </c>
      <c r="L10" s="1">
        <v>28295</v>
      </c>
      <c r="M10" s="1">
        <v>28326</v>
      </c>
      <c r="N10" s="1">
        <v>28617</v>
      </c>
      <c r="O10" s="1">
        <v>28755</v>
      </c>
      <c r="P10" s="1">
        <v>28609</v>
      </c>
      <c r="Q10" s="1">
        <v>28902</v>
      </c>
      <c r="R10" s="1">
        <v>28964</v>
      </c>
      <c r="S10" s="1">
        <v>29241</v>
      </c>
      <c r="T10" s="1">
        <v>29241</v>
      </c>
      <c r="U10" s="1">
        <v>29491</v>
      </c>
      <c r="V10" s="1">
        <v>29378</v>
      </c>
      <c r="W10" s="1">
        <v>29305</v>
      </c>
      <c r="X10" s="1">
        <v>29134</v>
      </c>
      <c r="Y10" s="1">
        <v>29400</v>
      </c>
      <c r="Z10" s="1">
        <v>29951</v>
      </c>
      <c r="AA10" s="1">
        <v>30039</v>
      </c>
      <c r="AB10" s="1">
        <v>29905</v>
      </c>
      <c r="AC10" s="1">
        <v>29993</v>
      </c>
      <c r="AD10" s="1">
        <v>30003</v>
      </c>
    </row>
    <row r="11" spans="1:30" x14ac:dyDescent="0.2">
      <c r="A11" t="s">
        <v>76</v>
      </c>
      <c r="B11" t="s">
        <v>83</v>
      </c>
      <c r="C11" s="1">
        <v>16615</v>
      </c>
      <c r="D11" s="1">
        <v>16594</v>
      </c>
      <c r="E11" s="1">
        <v>16625</v>
      </c>
      <c r="F11" s="1">
        <v>16445</v>
      </c>
      <c r="G11" s="1">
        <v>16526</v>
      </c>
      <c r="H11" s="1">
        <v>16529</v>
      </c>
      <c r="I11" s="1">
        <v>16685</v>
      </c>
      <c r="J11" s="1">
        <v>16805</v>
      </c>
      <c r="K11" s="1">
        <v>16877</v>
      </c>
      <c r="L11" s="1">
        <v>16881</v>
      </c>
      <c r="M11" s="1">
        <v>16957</v>
      </c>
      <c r="N11" s="1">
        <v>17176</v>
      </c>
      <c r="O11" s="1">
        <v>17226</v>
      </c>
      <c r="P11" s="1">
        <v>17120</v>
      </c>
      <c r="Q11" s="1">
        <v>17218</v>
      </c>
      <c r="R11" s="1">
        <v>17237</v>
      </c>
      <c r="S11" s="1">
        <v>17263</v>
      </c>
      <c r="T11" s="1">
        <v>17212</v>
      </c>
      <c r="U11" s="1">
        <v>17374</v>
      </c>
      <c r="V11" s="1">
        <v>17357</v>
      </c>
      <c r="W11" s="1">
        <v>17189</v>
      </c>
      <c r="X11" s="1">
        <v>17363</v>
      </c>
      <c r="Y11" s="1">
        <v>17410</v>
      </c>
      <c r="Z11" s="1">
        <v>17802</v>
      </c>
      <c r="AA11" s="1">
        <v>17992</v>
      </c>
      <c r="AB11" s="1">
        <v>17866</v>
      </c>
      <c r="AC11" s="1">
        <v>17846</v>
      </c>
      <c r="AD11" s="1">
        <v>17780</v>
      </c>
    </row>
    <row r="12" spans="1:30" x14ac:dyDescent="0.2">
      <c r="A12" t="s">
        <v>76</v>
      </c>
      <c r="B12" t="s">
        <v>84</v>
      </c>
      <c r="C12" s="1">
        <v>24117</v>
      </c>
      <c r="D12" s="1">
        <v>24040</v>
      </c>
      <c r="E12" s="1">
        <v>24415</v>
      </c>
      <c r="F12" s="1">
        <v>24411</v>
      </c>
      <c r="G12" s="1">
        <v>24515</v>
      </c>
      <c r="H12" s="1">
        <v>24527</v>
      </c>
      <c r="I12" s="1">
        <v>24486</v>
      </c>
      <c r="J12" s="1">
        <v>24662</v>
      </c>
      <c r="K12" s="1">
        <v>24879</v>
      </c>
      <c r="L12" s="1">
        <v>24594</v>
      </c>
      <c r="M12" s="1">
        <v>24667</v>
      </c>
      <c r="N12" s="1">
        <v>24769</v>
      </c>
      <c r="O12" s="1">
        <v>24948</v>
      </c>
      <c r="P12" s="1">
        <v>24961</v>
      </c>
      <c r="Q12" s="1">
        <v>25378</v>
      </c>
      <c r="R12" s="1">
        <v>25662</v>
      </c>
      <c r="S12" s="1">
        <v>25834</v>
      </c>
      <c r="T12" s="1">
        <v>25765</v>
      </c>
      <c r="U12" s="1">
        <v>25846</v>
      </c>
      <c r="V12" s="1">
        <v>25690</v>
      </c>
      <c r="W12" s="1">
        <v>25739</v>
      </c>
      <c r="X12" s="1">
        <v>25345</v>
      </c>
      <c r="Y12" s="1">
        <v>25396</v>
      </c>
      <c r="Z12" s="1">
        <v>25782</v>
      </c>
      <c r="AA12" s="1">
        <v>26008</v>
      </c>
      <c r="AB12" s="1">
        <v>26144</v>
      </c>
      <c r="AC12" s="1">
        <v>26367</v>
      </c>
      <c r="AD12" s="1">
        <v>26556</v>
      </c>
    </row>
    <row r="13" spans="1:30" x14ac:dyDescent="0.2">
      <c r="A13" t="s">
        <v>76</v>
      </c>
      <c r="B13" t="s">
        <v>85</v>
      </c>
      <c r="C13" s="1">
        <v>144006</v>
      </c>
      <c r="D13" s="1">
        <v>143955</v>
      </c>
      <c r="E13" s="1">
        <v>145646</v>
      </c>
      <c r="F13" s="1">
        <v>144962</v>
      </c>
      <c r="G13" s="1">
        <v>146208</v>
      </c>
      <c r="H13" s="1">
        <v>145751</v>
      </c>
      <c r="I13" s="1">
        <v>146469</v>
      </c>
      <c r="J13" s="1">
        <v>148091</v>
      </c>
      <c r="K13" s="1">
        <v>148209</v>
      </c>
      <c r="L13" s="1">
        <v>147895</v>
      </c>
      <c r="M13" s="1">
        <v>148065</v>
      </c>
      <c r="N13" s="1">
        <v>148922</v>
      </c>
      <c r="O13" s="1">
        <v>149733</v>
      </c>
      <c r="P13" s="1">
        <v>149333</v>
      </c>
      <c r="Q13" s="1">
        <v>151010</v>
      </c>
      <c r="R13" s="1">
        <v>151549</v>
      </c>
      <c r="S13" s="1">
        <v>152715</v>
      </c>
      <c r="T13" s="1">
        <v>152761</v>
      </c>
      <c r="U13" s="1">
        <v>153111</v>
      </c>
      <c r="V13" s="1">
        <v>153417</v>
      </c>
      <c r="W13" s="1">
        <v>152896</v>
      </c>
      <c r="X13" s="1">
        <v>152359</v>
      </c>
      <c r="Y13" s="1">
        <v>153054</v>
      </c>
      <c r="Z13" s="1">
        <v>155688</v>
      </c>
      <c r="AA13" s="1">
        <v>156144</v>
      </c>
      <c r="AB13" s="1">
        <v>155630</v>
      </c>
      <c r="AC13" s="1">
        <v>156708</v>
      </c>
      <c r="AD13" s="1">
        <v>156933</v>
      </c>
    </row>
    <row r="14" spans="1:30" x14ac:dyDescent="0.2">
      <c r="A14" t="s">
        <v>76</v>
      </c>
      <c r="B14" t="s">
        <v>86</v>
      </c>
      <c r="C14" s="1">
        <v>48316</v>
      </c>
      <c r="D14" s="1">
        <v>48841</v>
      </c>
      <c r="E14" s="1">
        <v>49593</v>
      </c>
      <c r="F14" s="1">
        <v>49161</v>
      </c>
      <c r="G14" s="1">
        <v>48990</v>
      </c>
      <c r="H14" s="1">
        <v>48906</v>
      </c>
      <c r="I14" s="1">
        <v>48922</v>
      </c>
      <c r="J14" s="1">
        <v>49165</v>
      </c>
      <c r="K14" s="1">
        <v>49612</v>
      </c>
      <c r="L14" s="1">
        <v>49328</v>
      </c>
      <c r="M14" s="1">
        <v>49696</v>
      </c>
      <c r="N14" s="1">
        <v>49998</v>
      </c>
      <c r="O14" s="1">
        <v>49464</v>
      </c>
      <c r="P14" s="1">
        <v>49317</v>
      </c>
      <c r="Q14" s="1">
        <v>50170</v>
      </c>
      <c r="R14" s="1">
        <v>50156</v>
      </c>
      <c r="S14" s="1">
        <v>50734</v>
      </c>
      <c r="T14" s="1">
        <v>50732</v>
      </c>
      <c r="U14" s="1">
        <v>51420</v>
      </c>
      <c r="V14" s="1">
        <v>50022</v>
      </c>
      <c r="W14" s="1">
        <v>50388</v>
      </c>
      <c r="X14" s="1">
        <v>49523</v>
      </c>
      <c r="Y14" s="1">
        <v>49662</v>
      </c>
      <c r="Z14" s="1">
        <v>50455</v>
      </c>
      <c r="AA14" s="1">
        <v>50543</v>
      </c>
      <c r="AB14" s="1">
        <v>50951</v>
      </c>
      <c r="AC14" s="1">
        <v>51496</v>
      </c>
      <c r="AD14" s="1">
        <v>51896</v>
      </c>
    </row>
    <row r="15" spans="1:30" x14ac:dyDescent="0.2">
      <c r="A15" t="s">
        <v>76</v>
      </c>
      <c r="B15" t="s">
        <v>87</v>
      </c>
      <c r="C15" s="1">
        <v>76309</v>
      </c>
      <c r="D15" s="1">
        <v>75846</v>
      </c>
      <c r="E15" s="1">
        <v>77754</v>
      </c>
      <c r="F15" s="1">
        <v>76709</v>
      </c>
      <c r="G15" s="1">
        <v>75509</v>
      </c>
      <c r="H15" s="1">
        <v>74962</v>
      </c>
      <c r="I15" s="1">
        <v>74189</v>
      </c>
      <c r="J15" s="1">
        <v>74937</v>
      </c>
      <c r="K15" s="1">
        <v>75840</v>
      </c>
      <c r="L15" s="1">
        <v>76217</v>
      </c>
      <c r="M15" s="1">
        <v>76749</v>
      </c>
      <c r="N15" s="1">
        <v>77759</v>
      </c>
      <c r="O15" s="1">
        <v>77166</v>
      </c>
      <c r="P15" s="1">
        <v>78651</v>
      </c>
      <c r="Q15" s="1">
        <v>79297</v>
      </c>
      <c r="R15" s="1">
        <v>78808</v>
      </c>
      <c r="S15" s="1">
        <v>77887</v>
      </c>
      <c r="T15" s="1">
        <v>77498</v>
      </c>
      <c r="U15" s="1">
        <v>78026</v>
      </c>
      <c r="V15" s="1">
        <v>76844</v>
      </c>
      <c r="W15" s="1">
        <v>76726</v>
      </c>
      <c r="X15" s="1">
        <v>76708</v>
      </c>
      <c r="Y15" s="1">
        <v>77146</v>
      </c>
      <c r="Z15" s="1">
        <v>79554</v>
      </c>
      <c r="AA15" s="1">
        <v>79788</v>
      </c>
      <c r="AB15" s="1">
        <v>79423</v>
      </c>
      <c r="AC15" s="1">
        <v>80716</v>
      </c>
      <c r="AD15" s="1">
        <v>80627</v>
      </c>
    </row>
    <row r="16" spans="1:30" x14ac:dyDescent="0.2">
      <c r="A16" t="s">
        <v>76</v>
      </c>
      <c r="B16" t="s">
        <v>88</v>
      </c>
      <c r="C16" s="1">
        <v>16228</v>
      </c>
      <c r="D16" s="1">
        <v>16193</v>
      </c>
      <c r="E16" s="1">
        <v>16366</v>
      </c>
      <c r="F16" s="1">
        <v>16301</v>
      </c>
      <c r="G16" s="1">
        <v>16441</v>
      </c>
      <c r="H16" s="1">
        <v>16441</v>
      </c>
      <c r="I16" s="1">
        <v>16505</v>
      </c>
      <c r="J16" s="1">
        <v>16672</v>
      </c>
      <c r="K16" s="1">
        <v>16675</v>
      </c>
      <c r="L16" s="1">
        <v>16632</v>
      </c>
      <c r="M16" s="1">
        <v>16653</v>
      </c>
      <c r="N16" s="1">
        <v>16804</v>
      </c>
      <c r="O16" s="1">
        <v>16881</v>
      </c>
      <c r="P16" s="1">
        <v>16798</v>
      </c>
      <c r="Q16" s="1">
        <v>16975</v>
      </c>
      <c r="R16" s="1">
        <v>17079</v>
      </c>
      <c r="S16" s="1">
        <v>17178</v>
      </c>
      <c r="T16" s="1">
        <v>17153</v>
      </c>
      <c r="U16" s="1">
        <v>17193</v>
      </c>
      <c r="V16" s="1">
        <v>17201</v>
      </c>
      <c r="W16" s="1">
        <v>17162</v>
      </c>
      <c r="X16" s="1">
        <v>17072</v>
      </c>
      <c r="Y16" s="1">
        <v>17189</v>
      </c>
      <c r="Z16" s="1">
        <v>17547</v>
      </c>
      <c r="AA16" s="1">
        <v>17596</v>
      </c>
      <c r="AB16" s="1">
        <v>17519</v>
      </c>
      <c r="AC16" s="1">
        <v>17613</v>
      </c>
      <c r="AD16" s="1">
        <v>17678</v>
      </c>
    </row>
    <row r="17" spans="1:30" x14ac:dyDescent="0.2">
      <c r="A17" t="s">
        <v>76</v>
      </c>
      <c r="B17" t="s">
        <v>89</v>
      </c>
      <c r="C17" s="1">
        <v>42749</v>
      </c>
      <c r="D17" s="1">
        <v>42510</v>
      </c>
      <c r="E17" s="1">
        <v>43535</v>
      </c>
      <c r="F17" s="1">
        <v>43080</v>
      </c>
      <c r="G17" s="1">
        <v>42351</v>
      </c>
      <c r="H17" s="1">
        <v>41817</v>
      </c>
      <c r="I17" s="1">
        <v>41286</v>
      </c>
      <c r="J17" s="1">
        <v>41921</v>
      </c>
      <c r="K17" s="1">
        <v>42401</v>
      </c>
      <c r="L17" s="1">
        <v>42772</v>
      </c>
      <c r="M17" s="1">
        <v>43102</v>
      </c>
      <c r="N17" s="1">
        <v>43574</v>
      </c>
      <c r="O17" s="1">
        <v>43145</v>
      </c>
      <c r="P17" s="1">
        <v>43965</v>
      </c>
      <c r="Q17" s="1">
        <v>44325</v>
      </c>
      <c r="R17" s="1">
        <v>44138</v>
      </c>
      <c r="S17" s="1">
        <v>43617</v>
      </c>
      <c r="T17" s="1">
        <v>43233</v>
      </c>
      <c r="U17" s="1">
        <v>43353</v>
      </c>
      <c r="V17" s="1">
        <v>42980</v>
      </c>
      <c r="W17" s="1">
        <v>43089</v>
      </c>
      <c r="X17" s="1">
        <v>43200</v>
      </c>
      <c r="Y17" s="1">
        <v>43492</v>
      </c>
      <c r="Z17" s="1">
        <v>44631</v>
      </c>
      <c r="AA17" s="1">
        <v>44675</v>
      </c>
      <c r="AB17" s="1">
        <v>44432</v>
      </c>
      <c r="AC17" s="1">
        <v>45169</v>
      </c>
      <c r="AD17" s="1">
        <v>45235</v>
      </c>
    </row>
    <row r="18" spans="1:30" x14ac:dyDescent="0.2">
      <c r="A18" t="s">
        <v>76</v>
      </c>
      <c r="B18" t="s">
        <v>90</v>
      </c>
      <c r="C18" s="1">
        <v>76309</v>
      </c>
      <c r="D18" s="1">
        <v>75846</v>
      </c>
      <c r="E18" s="1">
        <v>77754</v>
      </c>
      <c r="F18" s="1">
        <v>76709</v>
      </c>
      <c r="G18" s="1">
        <v>75509</v>
      </c>
      <c r="H18" s="1">
        <v>74962</v>
      </c>
      <c r="I18" s="1">
        <v>74189</v>
      </c>
      <c r="J18" s="1">
        <v>74937</v>
      </c>
      <c r="K18" s="1">
        <v>75840</v>
      </c>
      <c r="L18" s="1">
        <v>76217</v>
      </c>
      <c r="M18" s="1">
        <v>76749</v>
      </c>
      <c r="N18" s="1">
        <v>77759</v>
      </c>
      <c r="O18" s="1">
        <v>77166</v>
      </c>
      <c r="P18" s="1">
        <v>78651</v>
      </c>
      <c r="Q18" s="1">
        <v>79297</v>
      </c>
      <c r="R18" s="1">
        <v>78808</v>
      </c>
      <c r="S18" s="1">
        <v>77887</v>
      </c>
      <c r="T18" s="1">
        <v>77498</v>
      </c>
      <c r="U18" s="1">
        <v>78026</v>
      </c>
      <c r="V18" s="1">
        <v>76844</v>
      </c>
      <c r="W18" s="1">
        <v>76726</v>
      </c>
      <c r="X18" s="1">
        <v>76708</v>
      </c>
      <c r="Y18" s="1">
        <v>77146</v>
      </c>
      <c r="Z18" s="1">
        <v>79554</v>
      </c>
      <c r="AA18" s="1">
        <v>79788</v>
      </c>
      <c r="AB18" s="1">
        <v>79423</v>
      </c>
      <c r="AC18" s="1">
        <v>80716</v>
      </c>
      <c r="AD18" s="1">
        <v>80627</v>
      </c>
    </row>
    <row r="19" spans="1:30" x14ac:dyDescent="0.2">
      <c r="A19" t="s">
        <v>76</v>
      </c>
      <c r="B19" t="s">
        <v>91</v>
      </c>
      <c r="C19" s="1">
        <v>3471</v>
      </c>
      <c r="D19" s="1">
        <v>3468</v>
      </c>
      <c r="E19" s="1">
        <v>3519</v>
      </c>
      <c r="F19" s="1">
        <v>3503</v>
      </c>
      <c r="G19" s="1">
        <v>3515</v>
      </c>
      <c r="H19" s="1">
        <v>3545</v>
      </c>
      <c r="I19" s="1">
        <v>3524</v>
      </c>
      <c r="J19" s="1">
        <v>3552</v>
      </c>
      <c r="K19" s="1">
        <v>3598</v>
      </c>
      <c r="L19" s="1">
        <v>3533</v>
      </c>
      <c r="M19" s="1">
        <v>3556</v>
      </c>
      <c r="N19" s="1">
        <v>3571</v>
      </c>
      <c r="O19" s="1">
        <v>3607</v>
      </c>
      <c r="P19" s="1">
        <v>3590</v>
      </c>
      <c r="Q19" s="1">
        <v>3655</v>
      </c>
      <c r="R19" s="1">
        <v>3689</v>
      </c>
      <c r="S19" s="1">
        <v>3716</v>
      </c>
      <c r="T19" s="1">
        <v>3725</v>
      </c>
      <c r="U19" s="1">
        <v>3779</v>
      </c>
      <c r="V19" s="1">
        <v>3736</v>
      </c>
      <c r="W19" s="1">
        <v>3721</v>
      </c>
      <c r="X19" s="1">
        <v>3662</v>
      </c>
      <c r="Y19" s="1">
        <v>3679</v>
      </c>
      <c r="Z19" s="1">
        <v>3714</v>
      </c>
      <c r="AA19" s="1">
        <v>3729</v>
      </c>
      <c r="AB19" s="1">
        <v>3746</v>
      </c>
      <c r="AC19" s="1">
        <v>3807</v>
      </c>
      <c r="AD19" s="1">
        <v>3829</v>
      </c>
    </row>
    <row r="20" spans="1:30" x14ac:dyDescent="0.2">
      <c r="A20" t="s">
        <v>76</v>
      </c>
      <c r="B20" t="s">
        <v>92</v>
      </c>
      <c r="C20" s="1">
        <v>12508</v>
      </c>
      <c r="D20" s="1">
        <v>12525</v>
      </c>
      <c r="E20" s="1">
        <v>12695</v>
      </c>
      <c r="F20" s="1">
        <v>12638</v>
      </c>
      <c r="G20" s="1">
        <v>12735</v>
      </c>
      <c r="H20" s="1">
        <v>12685</v>
      </c>
      <c r="I20" s="1">
        <v>12760</v>
      </c>
      <c r="J20" s="1">
        <v>12890</v>
      </c>
      <c r="K20" s="1">
        <v>12895</v>
      </c>
      <c r="L20" s="1">
        <v>12869</v>
      </c>
      <c r="M20" s="1">
        <v>12875</v>
      </c>
      <c r="N20" s="1">
        <v>13011</v>
      </c>
      <c r="O20" s="1">
        <v>13039</v>
      </c>
      <c r="P20" s="1">
        <v>13011</v>
      </c>
      <c r="Q20" s="1">
        <v>13193</v>
      </c>
      <c r="R20" s="1">
        <v>13209</v>
      </c>
      <c r="S20" s="1">
        <v>13346</v>
      </c>
      <c r="T20" s="1">
        <v>13327</v>
      </c>
      <c r="U20" s="1">
        <v>13337</v>
      </c>
      <c r="V20" s="1">
        <v>13325</v>
      </c>
      <c r="W20" s="1">
        <v>13301</v>
      </c>
      <c r="X20" s="1">
        <v>13284</v>
      </c>
      <c r="Y20" s="1">
        <v>13334</v>
      </c>
      <c r="Z20" s="1">
        <v>13554</v>
      </c>
      <c r="AA20" s="1">
        <v>13577</v>
      </c>
      <c r="AB20" s="1">
        <v>13594</v>
      </c>
      <c r="AC20" s="1">
        <v>13668</v>
      </c>
      <c r="AD20" s="1">
        <v>13672</v>
      </c>
    </row>
    <row r="21" spans="1:30" x14ac:dyDescent="0.2">
      <c r="A21" t="s">
        <v>76</v>
      </c>
      <c r="B21" t="s">
        <v>93</v>
      </c>
      <c r="C21" s="1">
        <v>21412</v>
      </c>
      <c r="D21" s="1">
        <v>21652</v>
      </c>
      <c r="E21" s="1">
        <v>21619</v>
      </c>
      <c r="F21" s="1">
        <v>21349</v>
      </c>
      <c r="G21" s="1">
        <v>21051</v>
      </c>
      <c r="H21" s="1">
        <v>21088</v>
      </c>
      <c r="I21" s="1">
        <v>21147</v>
      </c>
      <c r="J21" s="1">
        <v>21171</v>
      </c>
      <c r="K21" s="1">
        <v>21439</v>
      </c>
      <c r="L21" s="1">
        <v>21236</v>
      </c>
      <c r="M21" s="1">
        <v>21484</v>
      </c>
      <c r="N21" s="1">
        <v>21475</v>
      </c>
      <c r="O21" s="1">
        <v>21287</v>
      </c>
      <c r="P21" s="1">
        <v>21531</v>
      </c>
      <c r="Q21" s="1">
        <v>21945</v>
      </c>
      <c r="R21" s="1">
        <v>21948</v>
      </c>
      <c r="S21" s="1">
        <v>21793</v>
      </c>
      <c r="T21" s="1">
        <v>21755</v>
      </c>
      <c r="U21" s="1">
        <v>21848</v>
      </c>
      <c r="V21" s="1">
        <v>21546</v>
      </c>
      <c r="W21" s="1">
        <v>21608</v>
      </c>
      <c r="X21" s="1">
        <v>21411</v>
      </c>
      <c r="Y21" s="1">
        <v>21679</v>
      </c>
      <c r="Z21" s="1">
        <v>21958</v>
      </c>
      <c r="AA21" s="1">
        <v>21845</v>
      </c>
      <c r="AB21" s="1">
        <v>22112</v>
      </c>
      <c r="AC21" s="1">
        <v>22310</v>
      </c>
      <c r="AD21" s="1">
        <v>22208</v>
      </c>
    </row>
    <row r="22" spans="1:30" x14ac:dyDescent="0.2">
      <c r="A22" t="s">
        <v>76</v>
      </c>
      <c r="B22" t="s">
        <v>94</v>
      </c>
      <c r="C22" s="1">
        <v>133031</v>
      </c>
      <c r="D22" s="1">
        <v>133049</v>
      </c>
      <c r="E22" s="1">
        <v>134542</v>
      </c>
      <c r="F22" s="1">
        <v>134019</v>
      </c>
      <c r="G22" s="1">
        <v>135144</v>
      </c>
      <c r="H22" s="1">
        <v>134664</v>
      </c>
      <c r="I22" s="1">
        <v>135320</v>
      </c>
      <c r="J22" s="1">
        <v>136806</v>
      </c>
      <c r="K22" s="1">
        <v>136937</v>
      </c>
      <c r="L22" s="1">
        <v>136660</v>
      </c>
      <c r="M22" s="1">
        <v>136853</v>
      </c>
      <c r="N22" s="1">
        <v>137588</v>
      </c>
      <c r="O22" s="1">
        <v>138483</v>
      </c>
      <c r="P22" s="1">
        <v>138003</v>
      </c>
      <c r="Q22" s="1">
        <v>139579</v>
      </c>
      <c r="R22" s="1">
        <v>139995</v>
      </c>
      <c r="S22" s="1">
        <v>141299</v>
      </c>
      <c r="T22" s="1">
        <v>141411</v>
      </c>
      <c r="U22" s="1">
        <v>141622</v>
      </c>
      <c r="V22" s="1">
        <v>141852</v>
      </c>
      <c r="W22" s="1">
        <v>141339</v>
      </c>
      <c r="X22" s="1">
        <v>140887</v>
      </c>
      <c r="Y22" s="1">
        <v>141575</v>
      </c>
      <c r="Z22" s="1">
        <v>143909</v>
      </c>
      <c r="AA22" s="1">
        <v>144226</v>
      </c>
      <c r="AB22" s="1">
        <v>143759</v>
      </c>
      <c r="AC22" s="1">
        <v>145001</v>
      </c>
      <c r="AD22" s="1">
        <v>145222</v>
      </c>
    </row>
    <row r="23" spans="1:30" x14ac:dyDescent="0.2">
      <c r="A23" t="s">
        <v>76</v>
      </c>
      <c r="B23" t="s">
        <v>95</v>
      </c>
      <c r="C23" s="1">
        <v>120595</v>
      </c>
      <c r="D23" s="1">
        <v>120656</v>
      </c>
      <c r="E23" s="1">
        <v>121803</v>
      </c>
      <c r="F23" s="1">
        <v>121200</v>
      </c>
      <c r="G23" s="1">
        <v>122188</v>
      </c>
      <c r="H23" s="1">
        <v>121818</v>
      </c>
      <c r="I23" s="1">
        <v>122499</v>
      </c>
      <c r="J23" s="1">
        <v>123850</v>
      </c>
      <c r="K23" s="1">
        <v>123896</v>
      </c>
      <c r="L23" s="1">
        <v>123613</v>
      </c>
      <c r="M23" s="1">
        <v>123733</v>
      </c>
      <c r="N23" s="1">
        <v>124559</v>
      </c>
      <c r="O23" s="1">
        <v>125304</v>
      </c>
      <c r="P23" s="1">
        <v>124849</v>
      </c>
      <c r="Q23" s="1">
        <v>126148</v>
      </c>
      <c r="R23" s="1">
        <v>126619</v>
      </c>
      <c r="S23" s="1">
        <v>127602</v>
      </c>
      <c r="T23" s="1">
        <v>127759</v>
      </c>
      <c r="U23" s="1">
        <v>128327</v>
      </c>
      <c r="V23" s="1">
        <v>128232</v>
      </c>
      <c r="W23" s="1">
        <v>127753</v>
      </c>
      <c r="X23" s="1">
        <v>127099</v>
      </c>
      <c r="Y23" s="1">
        <v>127936</v>
      </c>
      <c r="Z23" s="1">
        <v>130268</v>
      </c>
      <c r="AA23" s="1">
        <v>130655</v>
      </c>
      <c r="AB23" s="1">
        <v>130247</v>
      </c>
      <c r="AC23" s="1">
        <v>130960</v>
      </c>
      <c r="AD23" s="1">
        <v>131092</v>
      </c>
    </row>
    <row r="24" spans="1:30" x14ac:dyDescent="0.2">
      <c r="A24" t="s">
        <v>76</v>
      </c>
      <c r="B24" t="s">
        <v>96</v>
      </c>
      <c r="C24" s="1">
        <v>37814</v>
      </c>
      <c r="D24" s="1">
        <v>37843</v>
      </c>
      <c r="E24" s="1">
        <v>38290</v>
      </c>
      <c r="F24" s="1">
        <v>38111</v>
      </c>
      <c r="G24" s="1">
        <v>38409</v>
      </c>
      <c r="H24" s="1">
        <v>38298</v>
      </c>
      <c r="I24" s="1">
        <v>38538</v>
      </c>
      <c r="J24" s="1">
        <v>38962</v>
      </c>
      <c r="K24" s="1">
        <v>39020</v>
      </c>
      <c r="L24" s="1">
        <v>38824</v>
      </c>
      <c r="M24" s="1">
        <v>38880</v>
      </c>
      <c r="N24" s="1">
        <v>39142</v>
      </c>
      <c r="O24" s="1">
        <v>39325</v>
      </c>
      <c r="P24" s="1">
        <v>39211</v>
      </c>
      <c r="Q24" s="1">
        <v>39651</v>
      </c>
      <c r="R24" s="1">
        <v>39773</v>
      </c>
      <c r="S24" s="1">
        <v>40125</v>
      </c>
      <c r="T24" s="1">
        <v>40198</v>
      </c>
      <c r="U24" s="1">
        <v>40417</v>
      </c>
      <c r="V24" s="1">
        <v>40358</v>
      </c>
      <c r="W24" s="1">
        <v>40198</v>
      </c>
      <c r="X24" s="1">
        <v>40089</v>
      </c>
      <c r="Y24" s="1">
        <v>40335</v>
      </c>
      <c r="Z24" s="1">
        <v>41033</v>
      </c>
      <c r="AA24" s="1">
        <v>41145</v>
      </c>
      <c r="AB24" s="1">
        <v>40996</v>
      </c>
      <c r="AC24" s="1">
        <v>41320</v>
      </c>
      <c r="AD24" s="1">
        <v>41271</v>
      </c>
    </row>
    <row r="25" spans="1:30" x14ac:dyDescent="0.2">
      <c r="A25" t="s">
        <v>76</v>
      </c>
      <c r="B25" t="s">
        <v>97</v>
      </c>
      <c r="C25" s="1">
        <v>13201</v>
      </c>
      <c r="D25" s="1">
        <v>13799</v>
      </c>
      <c r="E25" s="1">
        <v>15072</v>
      </c>
      <c r="F25" s="1">
        <v>14684</v>
      </c>
      <c r="G25" s="1">
        <v>14622</v>
      </c>
      <c r="H25" s="1">
        <v>14491</v>
      </c>
      <c r="I25" s="1">
        <v>14205</v>
      </c>
      <c r="J25" s="1">
        <v>14814</v>
      </c>
      <c r="K25" s="1">
        <v>15027</v>
      </c>
      <c r="L25" s="1">
        <v>14924</v>
      </c>
      <c r="M25" s="1">
        <v>14936</v>
      </c>
      <c r="N25" s="1">
        <v>14578</v>
      </c>
      <c r="O25" s="1">
        <v>13869</v>
      </c>
      <c r="P25" s="1">
        <v>14623</v>
      </c>
      <c r="Q25" s="1">
        <v>15369</v>
      </c>
      <c r="R25" s="1">
        <v>15422</v>
      </c>
      <c r="S25" s="1">
        <v>15372</v>
      </c>
      <c r="T25" s="1">
        <v>15404</v>
      </c>
      <c r="U25" s="1">
        <v>15193</v>
      </c>
      <c r="V25" s="1">
        <v>15638</v>
      </c>
      <c r="W25" s="1">
        <v>15635</v>
      </c>
      <c r="X25" s="1">
        <v>15490</v>
      </c>
      <c r="Y25" s="1">
        <v>15388</v>
      </c>
      <c r="Z25" s="1">
        <v>15194</v>
      </c>
      <c r="AA25" s="1">
        <v>14677</v>
      </c>
      <c r="AB25" s="1">
        <v>15354</v>
      </c>
      <c r="AC25" s="1">
        <v>16168</v>
      </c>
      <c r="AD25" s="1">
        <v>16167</v>
      </c>
    </row>
    <row r="26" spans="1:30" x14ac:dyDescent="0.2">
      <c r="A26" t="s">
        <v>76</v>
      </c>
      <c r="B26" t="s">
        <v>98</v>
      </c>
      <c r="C26" s="1">
        <v>4047</v>
      </c>
      <c r="D26" s="1">
        <v>4068</v>
      </c>
      <c r="E26" s="1">
        <v>4025</v>
      </c>
      <c r="F26" s="1">
        <v>3992</v>
      </c>
      <c r="G26" s="1">
        <v>3992</v>
      </c>
      <c r="H26" s="1">
        <v>4020</v>
      </c>
      <c r="I26" s="1">
        <v>4068</v>
      </c>
      <c r="J26" s="1">
        <v>4055</v>
      </c>
      <c r="K26" s="1">
        <v>4100</v>
      </c>
      <c r="L26" s="1">
        <v>4204</v>
      </c>
      <c r="M26" s="1">
        <v>4245</v>
      </c>
      <c r="N26" s="1">
        <v>4434</v>
      </c>
      <c r="O26" s="1">
        <v>4376</v>
      </c>
      <c r="P26" s="1">
        <v>4361</v>
      </c>
      <c r="Q26" s="1">
        <v>4394</v>
      </c>
      <c r="R26" s="1">
        <v>4376</v>
      </c>
      <c r="S26" s="1">
        <v>4373</v>
      </c>
      <c r="T26" s="1">
        <v>4372</v>
      </c>
      <c r="U26" s="1">
        <v>4438</v>
      </c>
      <c r="V26" s="1">
        <v>4418</v>
      </c>
      <c r="W26" s="1">
        <v>4350</v>
      </c>
      <c r="X26" s="1">
        <v>4419</v>
      </c>
      <c r="Y26" s="1">
        <v>4353</v>
      </c>
      <c r="Z26" s="1">
        <v>4549</v>
      </c>
      <c r="AA26" s="1">
        <v>4476</v>
      </c>
      <c r="AB26" s="1">
        <v>4519</v>
      </c>
      <c r="AC26" s="1">
        <v>4411</v>
      </c>
      <c r="AD26" s="1">
        <v>4383</v>
      </c>
    </row>
    <row r="27" spans="1:30" x14ac:dyDescent="0.2">
      <c r="A27" t="s">
        <v>76</v>
      </c>
      <c r="B27" t="s">
        <v>99</v>
      </c>
      <c r="C27" s="1">
        <v>13272</v>
      </c>
      <c r="D27" s="1">
        <v>13169</v>
      </c>
      <c r="E27" s="1">
        <v>13178</v>
      </c>
      <c r="F27" s="1">
        <v>13004</v>
      </c>
      <c r="G27" s="1">
        <v>13049</v>
      </c>
      <c r="H27" s="1">
        <v>12990</v>
      </c>
      <c r="I27" s="1">
        <v>13124</v>
      </c>
      <c r="J27" s="1">
        <v>13206</v>
      </c>
      <c r="K27" s="1">
        <v>13238</v>
      </c>
      <c r="L27" s="1">
        <v>13261</v>
      </c>
      <c r="M27" s="1">
        <v>13370</v>
      </c>
      <c r="N27" s="1">
        <v>13600</v>
      </c>
      <c r="O27" s="1">
        <v>13629</v>
      </c>
      <c r="P27" s="1">
        <v>13515</v>
      </c>
      <c r="Q27" s="1">
        <v>13560</v>
      </c>
      <c r="R27" s="1">
        <v>13582</v>
      </c>
      <c r="S27" s="1">
        <v>13591</v>
      </c>
      <c r="T27" s="1">
        <v>13579</v>
      </c>
      <c r="U27" s="1">
        <v>13790</v>
      </c>
      <c r="V27" s="1">
        <v>13683</v>
      </c>
      <c r="W27" s="1">
        <v>13600</v>
      </c>
      <c r="X27" s="1">
        <v>13671</v>
      </c>
      <c r="Y27" s="1">
        <v>13783</v>
      </c>
      <c r="Z27" s="1">
        <v>14061</v>
      </c>
      <c r="AA27" s="1">
        <v>14209</v>
      </c>
      <c r="AB27" s="1">
        <v>14027</v>
      </c>
      <c r="AC27" s="1">
        <v>14014</v>
      </c>
      <c r="AD27" s="1">
        <v>13942</v>
      </c>
    </row>
    <row r="28" spans="1:30" x14ac:dyDescent="0.2">
      <c r="A28" t="s">
        <v>76</v>
      </c>
      <c r="B28" t="s">
        <v>100</v>
      </c>
      <c r="C28" s="1">
        <v>8353</v>
      </c>
      <c r="D28" s="1">
        <v>8363</v>
      </c>
      <c r="E28" s="1">
        <v>8731</v>
      </c>
      <c r="F28" s="1">
        <v>9025</v>
      </c>
      <c r="G28" s="1">
        <v>8722</v>
      </c>
      <c r="H28" s="1">
        <v>8925</v>
      </c>
      <c r="I28" s="1">
        <v>8692</v>
      </c>
      <c r="J28" s="1">
        <v>8601</v>
      </c>
      <c r="K28" s="1">
        <v>9010</v>
      </c>
      <c r="L28" s="1">
        <v>8530</v>
      </c>
      <c r="M28" s="1">
        <v>8693</v>
      </c>
      <c r="N28" s="1">
        <v>8660</v>
      </c>
      <c r="O28" s="1">
        <v>8593</v>
      </c>
      <c r="P28" s="1">
        <v>8743</v>
      </c>
      <c r="Q28" s="1">
        <v>9096</v>
      </c>
      <c r="R28" s="1">
        <v>9532</v>
      </c>
      <c r="S28" s="1">
        <v>9522</v>
      </c>
      <c r="T28" s="1">
        <v>9585</v>
      </c>
      <c r="U28" s="1">
        <v>9783</v>
      </c>
      <c r="V28" s="1">
        <v>9465</v>
      </c>
      <c r="W28" s="1">
        <v>9728</v>
      </c>
      <c r="X28" s="1">
        <v>8995</v>
      </c>
      <c r="Y28" s="1">
        <v>8811</v>
      </c>
      <c r="Z28" s="1">
        <v>8698</v>
      </c>
      <c r="AA28" s="1">
        <v>8788</v>
      </c>
      <c r="AB28" s="1">
        <v>9023</v>
      </c>
      <c r="AC28" s="1">
        <v>9360</v>
      </c>
      <c r="AD28" s="1">
        <v>9694</v>
      </c>
    </row>
    <row r="29" spans="1:30" x14ac:dyDescent="0.2">
      <c r="A29" t="s">
        <v>76</v>
      </c>
      <c r="B29" t="s">
        <v>101</v>
      </c>
      <c r="C29" s="1">
        <v>24159</v>
      </c>
      <c r="D29" s="1">
        <v>24093</v>
      </c>
      <c r="E29" s="1">
        <v>24122</v>
      </c>
      <c r="F29" s="1">
        <v>23788</v>
      </c>
      <c r="G29" s="1">
        <v>23897</v>
      </c>
      <c r="H29" s="1">
        <v>23732</v>
      </c>
      <c r="I29" s="1">
        <v>24045</v>
      </c>
      <c r="J29" s="1">
        <v>24282</v>
      </c>
      <c r="K29" s="1">
        <v>24349</v>
      </c>
      <c r="L29" s="1">
        <v>24450</v>
      </c>
      <c r="M29" s="1">
        <v>24615</v>
      </c>
      <c r="N29" s="1">
        <v>24950</v>
      </c>
      <c r="O29" s="1">
        <v>25074</v>
      </c>
      <c r="P29" s="1">
        <v>24808</v>
      </c>
      <c r="Q29" s="1">
        <v>24973</v>
      </c>
      <c r="R29" s="1">
        <v>25079</v>
      </c>
      <c r="S29" s="1">
        <v>25050</v>
      </c>
      <c r="T29" s="1">
        <v>24834</v>
      </c>
      <c r="U29" s="1">
        <v>25181</v>
      </c>
      <c r="V29" s="1">
        <v>25022</v>
      </c>
      <c r="W29" s="1">
        <v>24922</v>
      </c>
      <c r="X29" s="1">
        <v>25101</v>
      </c>
      <c r="Y29" s="1">
        <v>25217</v>
      </c>
      <c r="Z29" s="1">
        <v>25710</v>
      </c>
      <c r="AA29" s="1">
        <v>25927</v>
      </c>
      <c r="AB29" s="1">
        <v>25707</v>
      </c>
      <c r="AC29" s="1">
        <v>25756</v>
      </c>
      <c r="AD29" s="1">
        <v>25725</v>
      </c>
    </row>
    <row r="30" spans="1:30" x14ac:dyDescent="0.2">
      <c r="A30" t="s">
        <v>76</v>
      </c>
      <c r="B30" t="s">
        <v>102</v>
      </c>
      <c r="C30" s="1">
        <v>83611</v>
      </c>
      <c r="D30" s="1">
        <v>83383</v>
      </c>
      <c r="E30" s="1">
        <v>83457</v>
      </c>
      <c r="F30" s="1">
        <v>82439</v>
      </c>
      <c r="G30" s="1">
        <v>82674</v>
      </c>
      <c r="H30" s="1">
        <v>82318</v>
      </c>
      <c r="I30" s="1">
        <v>83383</v>
      </c>
      <c r="J30" s="1">
        <v>84026</v>
      </c>
      <c r="K30" s="1">
        <v>84262</v>
      </c>
      <c r="L30" s="1">
        <v>84555</v>
      </c>
      <c r="M30" s="1">
        <v>85085</v>
      </c>
      <c r="N30" s="1">
        <v>86243</v>
      </c>
      <c r="O30" s="1">
        <v>86610</v>
      </c>
      <c r="P30" s="1">
        <v>85783</v>
      </c>
      <c r="Q30" s="1">
        <v>86291</v>
      </c>
      <c r="R30" s="1">
        <v>86465</v>
      </c>
      <c r="S30" s="1">
        <v>86525</v>
      </c>
      <c r="T30" s="1">
        <v>86076</v>
      </c>
      <c r="U30" s="1">
        <v>87399</v>
      </c>
      <c r="V30" s="1">
        <v>86826</v>
      </c>
      <c r="W30" s="1">
        <v>86297</v>
      </c>
      <c r="X30" s="1">
        <v>86984</v>
      </c>
      <c r="Y30" s="1">
        <v>87473</v>
      </c>
      <c r="Z30" s="1">
        <v>89269</v>
      </c>
      <c r="AA30" s="1">
        <v>90083</v>
      </c>
      <c r="AB30" s="1">
        <v>89180</v>
      </c>
      <c r="AC30" s="1">
        <v>89286</v>
      </c>
      <c r="AD30" s="1">
        <v>88972</v>
      </c>
    </row>
    <row r="31" spans="1:30" x14ac:dyDescent="0.2">
      <c r="A31" t="s">
        <v>76</v>
      </c>
      <c r="B31" t="s">
        <v>103</v>
      </c>
      <c r="C31" s="1">
        <v>22572</v>
      </c>
      <c r="D31" s="1">
        <v>22417</v>
      </c>
      <c r="E31" s="1">
        <v>22970</v>
      </c>
      <c r="F31" s="1">
        <v>22747</v>
      </c>
      <c r="G31" s="1">
        <v>22825</v>
      </c>
      <c r="H31" s="1">
        <v>22816</v>
      </c>
      <c r="I31" s="1">
        <v>22845</v>
      </c>
      <c r="J31" s="1">
        <v>23135</v>
      </c>
      <c r="K31" s="1">
        <v>23082</v>
      </c>
      <c r="L31" s="1">
        <v>23055</v>
      </c>
      <c r="M31" s="1">
        <v>23111</v>
      </c>
      <c r="N31" s="1">
        <v>22937</v>
      </c>
      <c r="O31" s="1">
        <v>23012</v>
      </c>
      <c r="P31" s="1">
        <v>22825</v>
      </c>
      <c r="Q31" s="1">
        <v>23408</v>
      </c>
      <c r="R31" s="1">
        <v>23386</v>
      </c>
      <c r="S31" s="1">
        <v>23620</v>
      </c>
      <c r="T31" s="1">
        <v>23533</v>
      </c>
      <c r="U31" s="1">
        <v>23560</v>
      </c>
      <c r="V31" s="1">
        <v>23580</v>
      </c>
      <c r="W31" s="1">
        <v>23558</v>
      </c>
      <c r="X31" s="1">
        <v>23427</v>
      </c>
      <c r="Y31" s="1">
        <v>23615</v>
      </c>
      <c r="Z31" s="1">
        <v>23826</v>
      </c>
      <c r="AA31" s="1">
        <v>23900</v>
      </c>
      <c r="AB31" s="1">
        <v>23966</v>
      </c>
      <c r="AC31" s="1">
        <v>24182</v>
      </c>
      <c r="AD31" s="1">
        <v>24082</v>
      </c>
    </row>
    <row r="32" spans="1:30" x14ac:dyDescent="0.2">
      <c r="A32" t="s">
        <v>76</v>
      </c>
      <c r="B32" t="s">
        <v>104</v>
      </c>
      <c r="C32" s="1">
        <v>2146214</v>
      </c>
      <c r="D32" s="1">
        <v>2147215</v>
      </c>
      <c r="E32" s="1">
        <v>2169790</v>
      </c>
      <c r="F32" s="1">
        <v>2160202</v>
      </c>
      <c r="G32" s="1">
        <v>2178158</v>
      </c>
      <c r="H32" s="1">
        <v>2171317</v>
      </c>
      <c r="I32" s="1">
        <v>2183840</v>
      </c>
      <c r="J32" s="1">
        <v>2207815</v>
      </c>
      <c r="K32" s="1">
        <v>2209533</v>
      </c>
      <c r="L32" s="1">
        <v>2205018</v>
      </c>
      <c r="M32" s="1">
        <v>2206935</v>
      </c>
      <c r="N32" s="1">
        <v>2221144</v>
      </c>
      <c r="O32" s="1">
        <v>2232843</v>
      </c>
      <c r="P32" s="1">
        <v>2225724</v>
      </c>
      <c r="Q32" s="1">
        <v>2250793</v>
      </c>
      <c r="R32" s="1">
        <v>2257711</v>
      </c>
      <c r="S32" s="1">
        <v>2275780</v>
      </c>
      <c r="T32" s="1">
        <v>2277169</v>
      </c>
      <c r="U32" s="1">
        <v>2286730</v>
      </c>
      <c r="V32" s="1">
        <v>2286449</v>
      </c>
      <c r="W32" s="1">
        <v>2278217</v>
      </c>
      <c r="X32" s="1">
        <v>2269664</v>
      </c>
      <c r="Y32" s="1">
        <v>2282956</v>
      </c>
      <c r="Z32" s="1">
        <v>2322828</v>
      </c>
      <c r="AA32" s="1">
        <v>2329607</v>
      </c>
      <c r="AB32" s="1">
        <v>2322405</v>
      </c>
      <c r="AC32" s="1">
        <v>2336391</v>
      </c>
      <c r="AD32" s="1">
        <v>2339133</v>
      </c>
    </row>
    <row r="33" spans="1:30" x14ac:dyDescent="0.2">
      <c r="A33" t="s">
        <v>76</v>
      </c>
      <c r="B33" t="s">
        <v>105</v>
      </c>
      <c r="C33" s="1">
        <v>24046</v>
      </c>
      <c r="D33" s="1">
        <v>23977</v>
      </c>
      <c r="E33" s="1">
        <v>24396</v>
      </c>
      <c r="F33" s="1">
        <v>24471</v>
      </c>
      <c r="G33" s="1">
        <v>24582</v>
      </c>
      <c r="H33" s="1">
        <v>24620</v>
      </c>
      <c r="I33" s="1">
        <v>24493</v>
      </c>
      <c r="J33" s="1">
        <v>24643</v>
      </c>
      <c r="K33" s="1">
        <v>24918</v>
      </c>
      <c r="L33" s="1">
        <v>24579</v>
      </c>
      <c r="M33" s="1">
        <v>24597</v>
      </c>
      <c r="N33" s="1">
        <v>24664</v>
      </c>
      <c r="O33" s="1">
        <v>24834</v>
      </c>
      <c r="P33" s="1">
        <v>24804</v>
      </c>
      <c r="Q33" s="1">
        <v>25238</v>
      </c>
      <c r="R33" s="1">
        <v>25582</v>
      </c>
      <c r="S33" s="1">
        <v>25729</v>
      </c>
      <c r="T33" s="1">
        <v>25696</v>
      </c>
      <c r="U33" s="1">
        <v>25856</v>
      </c>
      <c r="V33" s="1">
        <v>25755</v>
      </c>
      <c r="W33" s="1">
        <v>25745</v>
      </c>
      <c r="X33" s="1">
        <v>25375</v>
      </c>
      <c r="Y33" s="1">
        <v>25379</v>
      </c>
      <c r="Z33" s="1">
        <v>25689</v>
      </c>
      <c r="AA33" s="1">
        <v>25792</v>
      </c>
      <c r="AB33" s="1">
        <v>25862</v>
      </c>
      <c r="AC33" s="1">
        <v>26205</v>
      </c>
      <c r="AD33" s="1">
        <v>26391</v>
      </c>
    </row>
    <row r="34" spans="1:30" x14ac:dyDescent="0.2">
      <c r="A34" t="s">
        <v>76</v>
      </c>
      <c r="B34" t="s">
        <v>106</v>
      </c>
      <c r="C34" s="1">
        <v>243106</v>
      </c>
      <c r="D34" s="1">
        <v>243259</v>
      </c>
      <c r="E34" s="1">
        <v>245798</v>
      </c>
      <c r="F34" s="1">
        <v>244692</v>
      </c>
      <c r="G34" s="1">
        <v>246799</v>
      </c>
      <c r="H34" s="1">
        <v>246032</v>
      </c>
      <c r="I34" s="1">
        <v>247513</v>
      </c>
      <c r="J34" s="1">
        <v>250168</v>
      </c>
      <c r="K34" s="1">
        <v>250410</v>
      </c>
      <c r="L34" s="1">
        <v>249926</v>
      </c>
      <c r="M34" s="1">
        <v>250100</v>
      </c>
      <c r="N34" s="1">
        <v>251711</v>
      </c>
      <c r="O34" s="1">
        <v>252950</v>
      </c>
      <c r="P34" s="1">
        <v>252308</v>
      </c>
      <c r="Q34" s="1">
        <v>255200</v>
      </c>
      <c r="R34" s="1">
        <v>255767</v>
      </c>
      <c r="S34" s="1">
        <v>257811</v>
      </c>
      <c r="T34" s="1">
        <v>257956</v>
      </c>
      <c r="U34" s="1">
        <v>258961</v>
      </c>
      <c r="V34" s="1">
        <v>259122</v>
      </c>
      <c r="W34" s="1">
        <v>258076</v>
      </c>
      <c r="X34" s="1">
        <v>257141</v>
      </c>
      <c r="Y34" s="1">
        <v>258489</v>
      </c>
      <c r="Z34" s="1">
        <v>262941</v>
      </c>
      <c r="AA34" s="1">
        <v>263910</v>
      </c>
      <c r="AB34" s="1">
        <v>263202</v>
      </c>
      <c r="AC34" s="1">
        <v>264876</v>
      </c>
      <c r="AD34" s="1">
        <v>265182</v>
      </c>
    </row>
    <row r="35" spans="1:30" x14ac:dyDescent="0.2">
      <c r="A35" t="s">
        <v>76</v>
      </c>
      <c r="B35" t="s">
        <v>107</v>
      </c>
      <c r="C35" s="1">
        <v>83611</v>
      </c>
      <c r="D35" s="1">
        <v>83383</v>
      </c>
      <c r="E35" s="1">
        <v>83457</v>
      </c>
      <c r="F35" s="1">
        <v>82439</v>
      </c>
      <c r="G35" s="1">
        <v>82674</v>
      </c>
      <c r="H35" s="1">
        <v>82318</v>
      </c>
      <c r="I35" s="1">
        <v>83383</v>
      </c>
      <c r="J35" s="1">
        <v>84026</v>
      </c>
      <c r="K35" s="1">
        <v>84262</v>
      </c>
      <c r="L35" s="1">
        <v>84555</v>
      </c>
      <c r="M35" s="1">
        <v>85085</v>
      </c>
      <c r="N35" s="1">
        <v>86243</v>
      </c>
      <c r="O35" s="1">
        <v>86610</v>
      </c>
      <c r="P35" s="1">
        <v>85783</v>
      </c>
      <c r="Q35" s="1">
        <v>86291</v>
      </c>
      <c r="R35" s="1">
        <v>86465</v>
      </c>
      <c r="S35" s="1">
        <v>86525</v>
      </c>
      <c r="T35" s="1">
        <v>86076</v>
      </c>
      <c r="U35" s="1">
        <v>87399</v>
      </c>
      <c r="V35" s="1">
        <v>86826</v>
      </c>
      <c r="W35" s="1">
        <v>86297</v>
      </c>
      <c r="X35" s="1">
        <v>86984</v>
      </c>
      <c r="Y35" s="1">
        <v>87473</v>
      </c>
      <c r="Z35" s="1">
        <v>89269</v>
      </c>
      <c r="AA35" s="1">
        <v>90083</v>
      </c>
      <c r="AB35" s="1">
        <v>89180</v>
      </c>
      <c r="AC35" s="1">
        <v>89286</v>
      </c>
      <c r="AD35" s="1">
        <v>88972</v>
      </c>
    </row>
    <row r="36" spans="1:30" x14ac:dyDescent="0.2">
      <c r="A36" t="s">
        <v>76</v>
      </c>
      <c r="B36" t="s">
        <v>108</v>
      </c>
      <c r="C36" s="1">
        <v>39666</v>
      </c>
      <c r="D36" s="1">
        <v>41372</v>
      </c>
      <c r="E36" s="1">
        <v>41605</v>
      </c>
      <c r="F36" s="1">
        <v>40817</v>
      </c>
      <c r="G36" s="1">
        <v>40189</v>
      </c>
      <c r="H36" s="1">
        <v>40082</v>
      </c>
      <c r="I36" s="1">
        <v>39574</v>
      </c>
      <c r="J36" s="1">
        <v>39589</v>
      </c>
      <c r="K36" s="1">
        <v>40060</v>
      </c>
      <c r="L36" s="1">
        <v>39902</v>
      </c>
      <c r="M36" s="1">
        <v>40779</v>
      </c>
      <c r="N36" s="1">
        <v>41475</v>
      </c>
      <c r="O36" s="1">
        <v>39784</v>
      </c>
      <c r="P36" s="1">
        <v>41425</v>
      </c>
      <c r="Q36" s="1">
        <v>41358</v>
      </c>
      <c r="R36" s="1">
        <v>41320</v>
      </c>
      <c r="S36" s="1">
        <v>40961</v>
      </c>
      <c r="T36" s="1">
        <v>40939</v>
      </c>
      <c r="U36" s="1">
        <v>40945</v>
      </c>
      <c r="V36" s="1">
        <v>40249</v>
      </c>
      <c r="W36" s="1">
        <v>40553</v>
      </c>
      <c r="X36" s="1">
        <v>40039</v>
      </c>
      <c r="Y36" s="1">
        <v>40811</v>
      </c>
      <c r="Z36" s="1">
        <v>41852</v>
      </c>
      <c r="AA36" s="1">
        <v>41167</v>
      </c>
      <c r="AB36" s="1">
        <v>42259</v>
      </c>
      <c r="AC36" s="1">
        <v>41929</v>
      </c>
      <c r="AD36" s="1">
        <v>41601</v>
      </c>
    </row>
    <row r="37" spans="1:30" x14ac:dyDescent="0.2">
      <c r="A37" t="s">
        <v>76</v>
      </c>
      <c r="B37" t="s">
        <v>109</v>
      </c>
      <c r="C37" s="1">
        <v>18206</v>
      </c>
      <c r="D37" s="1">
        <v>18855</v>
      </c>
      <c r="E37" s="1">
        <v>18987</v>
      </c>
      <c r="F37" s="1">
        <v>19046</v>
      </c>
      <c r="G37" s="1">
        <v>19122</v>
      </c>
      <c r="H37" s="1">
        <v>19343</v>
      </c>
      <c r="I37" s="1">
        <v>19427</v>
      </c>
      <c r="J37" s="1">
        <v>19381</v>
      </c>
      <c r="K37" s="1">
        <v>19541</v>
      </c>
      <c r="L37" s="1">
        <v>19214</v>
      </c>
      <c r="M37" s="1">
        <v>19266</v>
      </c>
      <c r="N37" s="1">
        <v>19414</v>
      </c>
      <c r="O37" s="1">
        <v>18513</v>
      </c>
      <c r="P37" s="1">
        <v>19063</v>
      </c>
      <c r="Q37" s="1">
        <v>19224</v>
      </c>
      <c r="R37" s="1">
        <v>19602</v>
      </c>
      <c r="S37" s="1">
        <v>19506</v>
      </c>
      <c r="T37" s="1">
        <v>19751</v>
      </c>
      <c r="U37" s="1">
        <v>19903</v>
      </c>
      <c r="V37" s="1">
        <v>19448</v>
      </c>
      <c r="W37" s="1">
        <v>19564</v>
      </c>
      <c r="X37" s="1">
        <v>19040</v>
      </c>
      <c r="Y37" s="1">
        <v>19234</v>
      </c>
      <c r="Z37" s="1">
        <v>19514</v>
      </c>
      <c r="AA37" s="1">
        <v>19205</v>
      </c>
      <c r="AB37" s="1">
        <v>20204</v>
      </c>
      <c r="AC37" s="1">
        <v>20107</v>
      </c>
      <c r="AD37" s="1">
        <v>20105</v>
      </c>
    </row>
    <row r="38" spans="1:30" x14ac:dyDescent="0.2">
      <c r="A38" t="s">
        <v>76</v>
      </c>
      <c r="B38" t="s">
        <v>110</v>
      </c>
      <c r="C38" s="1">
        <v>19220</v>
      </c>
      <c r="D38" s="1">
        <v>19132</v>
      </c>
      <c r="E38" s="1">
        <v>19541</v>
      </c>
      <c r="F38" s="1">
        <v>19368</v>
      </c>
      <c r="G38" s="1">
        <v>19446</v>
      </c>
      <c r="H38" s="1">
        <v>19404</v>
      </c>
      <c r="I38" s="1">
        <v>19487</v>
      </c>
      <c r="J38" s="1">
        <v>19706</v>
      </c>
      <c r="K38" s="1">
        <v>19660</v>
      </c>
      <c r="L38" s="1">
        <v>19614</v>
      </c>
      <c r="M38" s="1">
        <v>19674</v>
      </c>
      <c r="N38" s="1">
        <v>19594</v>
      </c>
      <c r="O38" s="1">
        <v>19643</v>
      </c>
      <c r="P38" s="1">
        <v>19451</v>
      </c>
      <c r="Q38" s="1">
        <v>19966</v>
      </c>
      <c r="R38" s="1">
        <v>19951</v>
      </c>
      <c r="S38" s="1">
        <v>20122</v>
      </c>
      <c r="T38" s="1">
        <v>20031</v>
      </c>
      <c r="U38" s="1">
        <v>20171</v>
      </c>
      <c r="V38" s="1">
        <v>20112</v>
      </c>
      <c r="W38" s="1">
        <v>20096</v>
      </c>
      <c r="X38" s="1">
        <v>19937</v>
      </c>
      <c r="Y38" s="1">
        <v>20101</v>
      </c>
      <c r="Z38" s="1">
        <v>20316</v>
      </c>
      <c r="AA38" s="1">
        <v>20384</v>
      </c>
      <c r="AB38" s="1">
        <v>20448</v>
      </c>
      <c r="AC38" s="1">
        <v>20575</v>
      </c>
      <c r="AD38" s="1">
        <v>20500</v>
      </c>
    </row>
    <row r="39" spans="1:30" x14ac:dyDescent="0.2">
      <c r="A39" t="s">
        <v>76</v>
      </c>
      <c r="B39" t="s">
        <v>111</v>
      </c>
      <c r="C39" s="1">
        <v>21412</v>
      </c>
      <c r="D39" s="1">
        <v>21652</v>
      </c>
      <c r="E39" s="1">
        <v>21619</v>
      </c>
      <c r="F39" s="1">
        <v>21349</v>
      </c>
      <c r="G39" s="1">
        <v>21051</v>
      </c>
      <c r="H39" s="1">
        <v>21088</v>
      </c>
      <c r="I39" s="1">
        <v>21147</v>
      </c>
      <c r="J39" s="1">
        <v>21171</v>
      </c>
      <c r="K39" s="1">
        <v>21439</v>
      </c>
      <c r="L39" s="1">
        <v>21236</v>
      </c>
      <c r="M39" s="1">
        <v>21484</v>
      </c>
      <c r="N39" s="1">
        <v>21475</v>
      </c>
      <c r="O39" s="1">
        <v>21287</v>
      </c>
      <c r="P39" s="1">
        <v>21531</v>
      </c>
      <c r="Q39" s="1">
        <v>21945</v>
      </c>
      <c r="R39" s="1">
        <v>21948</v>
      </c>
      <c r="S39" s="1">
        <v>21793</v>
      </c>
      <c r="T39" s="1">
        <v>21755</v>
      </c>
      <c r="U39" s="1">
        <v>21848</v>
      </c>
      <c r="V39" s="1">
        <v>21546</v>
      </c>
      <c r="W39" s="1">
        <v>21608</v>
      </c>
      <c r="X39" s="1">
        <v>21411</v>
      </c>
      <c r="Y39" s="1">
        <v>21679</v>
      </c>
      <c r="Z39" s="1">
        <v>21958</v>
      </c>
      <c r="AA39" s="1">
        <v>21845</v>
      </c>
      <c r="AB39" s="1">
        <v>22112</v>
      </c>
      <c r="AC39" s="1">
        <v>22310</v>
      </c>
      <c r="AD39" s="1">
        <v>22208</v>
      </c>
    </row>
    <row r="40" spans="1:30" x14ac:dyDescent="0.2">
      <c r="A40" t="s">
        <v>76</v>
      </c>
      <c r="B40" t="s">
        <v>112</v>
      </c>
      <c r="C40" s="1">
        <v>86364</v>
      </c>
      <c r="D40" s="1">
        <v>86380</v>
      </c>
      <c r="E40" s="1">
        <v>87353</v>
      </c>
      <c r="F40" s="1">
        <v>87052</v>
      </c>
      <c r="G40" s="1">
        <v>87834</v>
      </c>
      <c r="H40" s="1">
        <v>87545</v>
      </c>
      <c r="I40" s="1">
        <v>88058</v>
      </c>
      <c r="J40" s="1">
        <v>89000</v>
      </c>
      <c r="K40" s="1">
        <v>89062</v>
      </c>
      <c r="L40" s="1">
        <v>88960</v>
      </c>
      <c r="M40" s="1">
        <v>88978</v>
      </c>
      <c r="N40" s="1">
        <v>89524</v>
      </c>
      <c r="O40" s="1">
        <v>90028</v>
      </c>
      <c r="P40" s="1">
        <v>89713</v>
      </c>
      <c r="Q40" s="1">
        <v>90701</v>
      </c>
      <c r="R40" s="1">
        <v>90926</v>
      </c>
      <c r="S40" s="1">
        <v>91662</v>
      </c>
      <c r="T40" s="1">
        <v>91712</v>
      </c>
      <c r="U40" s="1">
        <v>92160</v>
      </c>
      <c r="V40" s="1">
        <v>92111</v>
      </c>
      <c r="W40" s="1">
        <v>91847</v>
      </c>
      <c r="X40" s="1">
        <v>91513</v>
      </c>
      <c r="Y40" s="1">
        <v>92042</v>
      </c>
      <c r="Z40" s="1">
        <v>93593</v>
      </c>
      <c r="AA40" s="1">
        <v>93829</v>
      </c>
      <c r="AB40" s="1">
        <v>93685</v>
      </c>
      <c r="AC40" s="1">
        <v>94280</v>
      </c>
      <c r="AD40" s="1">
        <v>94414</v>
      </c>
    </row>
    <row r="41" spans="1:30" x14ac:dyDescent="0.2">
      <c r="A41" t="s">
        <v>76</v>
      </c>
      <c r="B41" t="s">
        <v>113</v>
      </c>
      <c r="C41" s="1">
        <v>809403</v>
      </c>
      <c r="D41" s="1">
        <v>809892</v>
      </c>
      <c r="E41" s="1">
        <v>818242</v>
      </c>
      <c r="F41" s="1">
        <v>814728</v>
      </c>
      <c r="G41" s="1">
        <v>821060</v>
      </c>
      <c r="H41" s="1">
        <v>818412</v>
      </c>
      <c r="I41" s="1">
        <v>823117</v>
      </c>
      <c r="J41" s="1">
        <v>832332</v>
      </c>
      <c r="K41" s="1">
        <v>833233</v>
      </c>
      <c r="L41" s="1">
        <v>831367</v>
      </c>
      <c r="M41" s="1">
        <v>832025</v>
      </c>
      <c r="N41" s="1">
        <v>837447</v>
      </c>
      <c r="O41" s="1">
        <v>841827</v>
      </c>
      <c r="P41" s="1">
        <v>838876</v>
      </c>
      <c r="Q41" s="1">
        <v>848196</v>
      </c>
      <c r="R41" s="1">
        <v>851163</v>
      </c>
      <c r="S41" s="1">
        <v>857411</v>
      </c>
      <c r="T41" s="1">
        <v>858317</v>
      </c>
      <c r="U41" s="1">
        <v>862202</v>
      </c>
      <c r="V41" s="1">
        <v>861832</v>
      </c>
      <c r="W41" s="1">
        <v>858794</v>
      </c>
      <c r="X41" s="1">
        <v>855365</v>
      </c>
      <c r="Y41" s="1">
        <v>860591</v>
      </c>
      <c r="Z41" s="1">
        <v>875522</v>
      </c>
      <c r="AA41" s="1">
        <v>878208</v>
      </c>
      <c r="AB41" s="1">
        <v>875260</v>
      </c>
      <c r="AC41" s="1">
        <v>880129</v>
      </c>
      <c r="AD41" s="1">
        <v>881235</v>
      </c>
    </row>
    <row r="42" spans="1:30" x14ac:dyDescent="0.2">
      <c r="A42" t="s">
        <v>76</v>
      </c>
      <c r="B42" t="s">
        <v>114</v>
      </c>
      <c r="C42" s="1">
        <v>2317407</v>
      </c>
      <c r="D42" s="1">
        <v>2318246</v>
      </c>
      <c r="E42" s="1">
        <v>2343391</v>
      </c>
      <c r="F42" s="1">
        <v>2334082</v>
      </c>
      <c r="G42" s="1">
        <v>2352905</v>
      </c>
      <c r="H42" s="1">
        <v>2346179</v>
      </c>
      <c r="I42" s="1">
        <v>2358233</v>
      </c>
      <c r="J42" s="1">
        <v>2383191</v>
      </c>
      <c r="K42" s="1">
        <v>2386454</v>
      </c>
      <c r="L42" s="1">
        <v>2380015</v>
      </c>
      <c r="M42" s="1">
        <v>2382341</v>
      </c>
      <c r="N42" s="1">
        <v>2397485</v>
      </c>
      <c r="O42" s="1">
        <v>2410267</v>
      </c>
      <c r="P42" s="1">
        <v>2403041</v>
      </c>
      <c r="Q42" s="1">
        <v>2431209</v>
      </c>
      <c r="R42" s="1">
        <v>2440085</v>
      </c>
      <c r="S42" s="1">
        <v>2459584</v>
      </c>
      <c r="T42" s="1">
        <v>2460986</v>
      </c>
      <c r="U42" s="1">
        <v>2471289</v>
      </c>
      <c r="V42" s="1">
        <v>2469839</v>
      </c>
      <c r="W42" s="1">
        <v>2461718</v>
      </c>
      <c r="X42" s="1">
        <v>2450501</v>
      </c>
      <c r="Y42" s="1">
        <v>2464110</v>
      </c>
      <c r="Z42" s="1">
        <v>2506366</v>
      </c>
      <c r="AA42" s="1">
        <v>2514255</v>
      </c>
      <c r="AB42" s="1">
        <v>2507467</v>
      </c>
      <c r="AC42" s="1">
        <v>2523439</v>
      </c>
      <c r="AD42" s="1">
        <v>2527472</v>
      </c>
    </row>
    <row r="43" spans="1:30" x14ac:dyDescent="0.2">
      <c r="A43" t="s">
        <v>76</v>
      </c>
      <c r="B43" t="s">
        <v>115</v>
      </c>
      <c r="C43" s="1">
        <v>473772</v>
      </c>
      <c r="D43" s="1">
        <v>470809</v>
      </c>
      <c r="E43" s="1">
        <v>481773</v>
      </c>
      <c r="F43" s="1">
        <v>476998</v>
      </c>
      <c r="G43" s="1">
        <v>478770</v>
      </c>
      <c r="H43" s="1">
        <v>478225</v>
      </c>
      <c r="I43" s="1">
        <v>479916</v>
      </c>
      <c r="J43" s="1">
        <v>485636</v>
      </c>
      <c r="K43" s="1">
        <v>484504</v>
      </c>
      <c r="L43" s="1">
        <v>483773</v>
      </c>
      <c r="M43" s="1">
        <v>484603</v>
      </c>
      <c r="N43" s="1">
        <v>482483</v>
      </c>
      <c r="O43" s="1">
        <v>484067</v>
      </c>
      <c r="P43" s="1">
        <v>479045</v>
      </c>
      <c r="Q43" s="1">
        <v>491077</v>
      </c>
      <c r="R43" s="1">
        <v>491259</v>
      </c>
      <c r="S43" s="1">
        <v>495039</v>
      </c>
      <c r="T43" s="1">
        <v>493719</v>
      </c>
      <c r="U43" s="1">
        <v>495912</v>
      </c>
      <c r="V43" s="1">
        <v>495137</v>
      </c>
      <c r="W43" s="1">
        <v>494834</v>
      </c>
      <c r="X43" s="1">
        <v>490867</v>
      </c>
      <c r="Y43" s="1">
        <v>495562</v>
      </c>
      <c r="Z43" s="1">
        <v>500761</v>
      </c>
      <c r="AA43" s="1">
        <v>502598</v>
      </c>
      <c r="AB43" s="1">
        <v>502837</v>
      </c>
      <c r="AC43" s="1">
        <v>506561</v>
      </c>
      <c r="AD43" s="1">
        <v>504604</v>
      </c>
    </row>
    <row r="44" spans="1:30" x14ac:dyDescent="0.2">
      <c r="A44" t="s">
        <v>76</v>
      </c>
      <c r="B44" t="s">
        <v>116</v>
      </c>
      <c r="C44" s="1">
        <v>171193</v>
      </c>
      <c r="D44" s="1">
        <v>171031</v>
      </c>
      <c r="E44" s="1">
        <v>173601</v>
      </c>
      <c r="F44" s="1">
        <v>173880</v>
      </c>
      <c r="G44" s="1">
        <v>174747</v>
      </c>
      <c r="H44" s="1">
        <v>174862</v>
      </c>
      <c r="I44" s="1">
        <v>174393</v>
      </c>
      <c r="J44" s="1">
        <v>175376</v>
      </c>
      <c r="K44" s="1">
        <v>176921</v>
      </c>
      <c r="L44" s="1">
        <v>174997</v>
      </c>
      <c r="M44" s="1">
        <v>175406</v>
      </c>
      <c r="N44" s="1">
        <v>176341</v>
      </c>
      <c r="O44" s="1">
        <v>177424</v>
      </c>
      <c r="P44" s="1">
        <v>177317</v>
      </c>
      <c r="Q44" s="1">
        <v>180416</v>
      </c>
      <c r="R44" s="1">
        <v>182374</v>
      </c>
      <c r="S44" s="1">
        <v>183804</v>
      </c>
      <c r="T44" s="1">
        <v>183817</v>
      </c>
      <c r="U44" s="1">
        <v>184559</v>
      </c>
      <c r="V44" s="1">
        <v>183390</v>
      </c>
      <c r="W44" s="1">
        <v>183501</v>
      </c>
      <c r="X44" s="1">
        <v>180837</v>
      </c>
      <c r="Y44" s="1">
        <v>181154</v>
      </c>
      <c r="Z44" s="1">
        <v>183538</v>
      </c>
      <c r="AA44" s="1">
        <v>184648</v>
      </c>
      <c r="AB44" s="1">
        <v>185062</v>
      </c>
      <c r="AC44" s="1">
        <v>187048</v>
      </c>
      <c r="AD44" s="1">
        <v>188339</v>
      </c>
    </row>
    <row r="45" spans="1:30" x14ac:dyDescent="0.2">
      <c r="A45" t="s">
        <v>76</v>
      </c>
      <c r="B45" t="s">
        <v>117</v>
      </c>
      <c r="C45" s="1">
        <v>21653</v>
      </c>
      <c r="D45" s="1">
        <v>21525</v>
      </c>
      <c r="E45" s="1">
        <v>21795</v>
      </c>
      <c r="F45" s="1">
        <v>21524</v>
      </c>
      <c r="G45" s="1">
        <v>21473</v>
      </c>
      <c r="H45" s="1">
        <v>21291</v>
      </c>
      <c r="I45" s="1">
        <v>21451</v>
      </c>
      <c r="J45" s="1">
        <v>21769</v>
      </c>
      <c r="K45" s="1">
        <v>21922</v>
      </c>
      <c r="L45" s="1">
        <v>21983</v>
      </c>
      <c r="M45" s="1">
        <v>22099</v>
      </c>
      <c r="N45" s="1">
        <v>22308</v>
      </c>
      <c r="O45" s="1">
        <v>22418</v>
      </c>
      <c r="P45" s="1">
        <v>22084</v>
      </c>
      <c r="Q45" s="1">
        <v>22330</v>
      </c>
      <c r="R45" s="1">
        <v>22479</v>
      </c>
      <c r="S45" s="1">
        <v>22529</v>
      </c>
      <c r="T45" s="1">
        <v>22258</v>
      </c>
      <c r="U45" s="1">
        <v>22309</v>
      </c>
      <c r="V45" s="1">
        <v>22136</v>
      </c>
      <c r="W45" s="1">
        <v>22321</v>
      </c>
      <c r="X45" s="1">
        <v>22206</v>
      </c>
      <c r="Y45" s="1">
        <v>22351</v>
      </c>
      <c r="Z45" s="1">
        <v>22964</v>
      </c>
      <c r="AA45" s="1">
        <v>23040</v>
      </c>
      <c r="AB45" s="1">
        <v>22896</v>
      </c>
      <c r="AC45" s="1">
        <v>22998</v>
      </c>
      <c r="AD45" s="1">
        <v>22947</v>
      </c>
    </row>
    <row r="46" spans="1:30" x14ac:dyDescent="0.2">
      <c r="A46" t="s">
        <v>76</v>
      </c>
      <c r="B46" t="s">
        <v>118</v>
      </c>
      <c r="C46" s="1">
        <v>18020</v>
      </c>
      <c r="D46" s="1">
        <v>17918</v>
      </c>
      <c r="E46" s="1">
        <v>18127</v>
      </c>
      <c r="F46" s="1">
        <v>17841</v>
      </c>
      <c r="G46" s="1">
        <v>17801</v>
      </c>
      <c r="H46" s="1">
        <v>17667</v>
      </c>
      <c r="I46" s="1">
        <v>17809</v>
      </c>
      <c r="J46" s="1">
        <v>18098</v>
      </c>
      <c r="K46" s="1">
        <v>18209</v>
      </c>
      <c r="L46" s="1">
        <v>18289</v>
      </c>
      <c r="M46" s="1">
        <v>18363</v>
      </c>
      <c r="N46" s="1">
        <v>18512</v>
      </c>
      <c r="O46" s="1">
        <v>18597</v>
      </c>
      <c r="P46" s="1">
        <v>18418</v>
      </c>
      <c r="Q46" s="1">
        <v>18658</v>
      </c>
      <c r="R46" s="1">
        <v>18725</v>
      </c>
      <c r="S46" s="1">
        <v>18795</v>
      </c>
      <c r="T46" s="1">
        <v>18549</v>
      </c>
      <c r="U46" s="1">
        <v>18636</v>
      </c>
      <c r="V46" s="1">
        <v>18450</v>
      </c>
      <c r="W46" s="1">
        <v>18523</v>
      </c>
      <c r="X46" s="1">
        <v>18440</v>
      </c>
      <c r="Y46" s="1">
        <v>18573</v>
      </c>
      <c r="Z46" s="1">
        <v>19084</v>
      </c>
      <c r="AA46" s="1">
        <v>19173</v>
      </c>
      <c r="AB46" s="1">
        <v>19051</v>
      </c>
      <c r="AC46" s="1">
        <v>19104</v>
      </c>
      <c r="AD46" s="1">
        <v>19044</v>
      </c>
    </row>
    <row r="47" spans="1:30" x14ac:dyDescent="0.2">
      <c r="A47" t="s">
        <v>76</v>
      </c>
      <c r="B47" t="s">
        <v>119</v>
      </c>
      <c r="C47" s="1">
        <v>103320</v>
      </c>
      <c r="D47" s="1">
        <v>102634</v>
      </c>
      <c r="E47" s="1">
        <v>103867</v>
      </c>
      <c r="F47" s="1">
        <v>102435</v>
      </c>
      <c r="G47" s="1">
        <v>102152</v>
      </c>
      <c r="H47" s="1">
        <v>101264</v>
      </c>
      <c r="I47" s="1">
        <v>102164</v>
      </c>
      <c r="J47" s="1">
        <v>103874</v>
      </c>
      <c r="K47" s="1">
        <v>104534</v>
      </c>
      <c r="L47" s="1">
        <v>104903</v>
      </c>
      <c r="M47" s="1">
        <v>105479</v>
      </c>
      <c r="N47" s="1">
        <v>106462</v>
      </c>
      <c r="O47" s="1">
        <v>107007</v>
      </c>
      <c r="P47" s="1">
        <v>105517</v>
      </c>
      <c r="Q47" s="1">
        <v>106731</v>
      </c>
      <c r="R47" s="1">
        <v>107103</v>
      </c>
      <c r="S47" s="1">
        <v>107496</v>
      </c>
      <c r="T47" s="1">
        <v>106143</v>
      </c>
      <c r="U47" s="1">
        <v>106468</v>
      </c>
      <c r="V47" s="1">
        <v>105580</v>
      </c>
      <c r="W47" s="1">
        <v>106350</v>
      </c>
      <c r="X47" s="1">
        <v>105756</v>
      </c>
      <c r="Y47" s="1">
        <v>106540</v>
      </c>
      <c r="Z47" s="1">
        <v>109568</v>
      </c>
      <c r="AA47" s="1">
        <v>110038</v>
      </c>
      <c r="AB47" s="1">
        <v>109272</v>
      </c>
      <c r="AC47" s="1">
        <v>109655</v>
      </c>
      <c r="AD47" s="1">
        <v>109339</v>
      </c>
    </row>
    <row r="48" spans="1:30" x14ac:dyDescent="0.2">
      <c r="A48" t="s">
        <v>76</v>
      </c>
      <c r="B48" t="s">
        <v>120</v>
      </c>
      <c r="C48" s="1">
        <v>19370</v>
      </c>
      <c r="D48" s="1">
        <v>19394</v>
      </c>
      <c r="E48" s="1">
        <v>19601</v>
      </c>
      <c r="F48" s="1">
        <v>19551</v>
      </c>
      <c r="G48" s="1">
        <v>19729</v>
      </c>
      <c r="H48" s="1">
        <v>19682</v>
      </c>
      <c r="I48" s="1">
        <v>19783</v>
      </c>
      <c r="J48" s="1">
        <v>19999</v>
      </c>
      <c r="K48" s="1">
        <v>19977</v>
      </c>
      <c r="L48" s="1">
        <v>19980</v>
      </c>
      <c r="M48" s="1">
        <v>19987</v>
      </c>
      <c r="N48" s="1">
        <v>20091</v>
      </c>
      <c r="O48" s="1">
        <v>20231</v>
      </c>
      <c r="P48" s="1">
        <v>20140</v>
      </c>
      <c r="Q48" s="1">
        <v>20343</v>
      </c>
      <c r="R48" s="1">
        <v>20446</v>
      </c>
      <c r="S48" s="1">
        <v>20605</v>
      </c>
      <c r="T48" s="1">
        <v>20641</v>
      </c>
      <c r="U48" s="1">
        <v>20733</v>
      </c>
      <c r="V48" s="1">
        <v>20749</v>
      </c>
      <c r="W48" s="1">
        <v>20684</v>
      </c>
      <c r="X48" s="1">
        <v>20620</v>
      </c>
      <c r="Y48" s="1">
        <v>20713</v>
      </c>
      <c r="Z48" s="1">
        <v>21059</v>
      </c>
      <c r="AA48" s="1">
        <v>21101</v>
      </c>
      <c r="AB48" s="1">
        <v>21005</v>
      </c>
      <c r="AC48" s="1">
        <v>21179</v>
      </c>
      <c r="AD48" s="1">
        <v>21214</v>
      </c>
    </row>
    <row r="49" spans="1:30" x14ac:dyDescent="0.2">
      <c r="A49" t="s">
        <v>76</v>
      </c>
      <c r="B49" t="s">
        <v>121</v>
      </c>
      <c r="C49" s="1">
        <v>19191</v>
      </c>
      <c r="D49" s="1">
        <v>19215</v>
      </c>
      <c r="E49" s="1">
        <v>19419</v>
      </c>
      <c r="F49" s="1">
        <v>19368</v>
      </c>
      <c r="G49" s="1">
        <v>19546</v>
      </c>
      <c r="H49" s="1">
        <v>19499</v>
      </c>
      <c r="I49" s="1">
        <v>19600</v>
      </c>
      <c r="J49" s="1">
        <v>19815</v>
      </c>
      <c r="K49" s="1">
        <v>19792</v>
      </c>
      <c r="L49" s="1">
        <v>19796</v>
      </c>
      <c r="M49" s="1">
        <v>19800</v>
      </c>
      <c r="N49" s="1">
        <v>19906</v>
      </c>
      <c r="O49" s="1">
        <v>20045</v>
      </c>
      <c r="P49" s="1">
        <v>19954</v>
      </c>
      <c r="Q49" s="1">
        <v>20154</v>
      </c>
      <c r="R49" s="1">
        <v>20256</v>
      </c>
      <c r="S49" s="1">
        <v>20409</v>
      </c>
      <c r="T49" s="1">
        <v>20448</v>
      </c>
      <c r="U49" s="1">
        <v>20539</v>
      </c>
      <c r="V49" s="1">
        <v>20556</v>
      </c>
      <c r="W49" s="1">
        <v>20491</v>
      </c>
      <c r="X49" s="1">
        <v>20424</v>
      </c>
      <c r="Y49" s="1">
        <v>20519</v>
      </c>
      <c r="Z49" s="1">
        <v>20865</v>
      </c>
      <c r="AA49" s="1">
        <v>20903</v>
      </c>
      <c r="AB49" s="1">
        <v>20811</v>
      </c>
      <c r="AC49" s="1">
        <v>20983</v>
      </c>
      <c r="AD49" s="1">
        <v>21012</v>
      </c>
    </row>
    <row r="50" spans="1:30" x14ac:dyDescent="0.2">
      <c r="A50" t="s">
        <v>76</v>
      </c>
      <c r="B50" t="s">
        <v>122</v>
      </c>
      <c r="C50" s="1">
        <v>179</v>
      </c>
      <c r="D50" s="1">
        <v>179</v>
      </c>
      <c r="E50" s="1">
        <v>182</v>
      </c>
      <c r="F50" s="1">
        <v>183</v>
      </c>
      <c r="G50" s="1">
        <v>183</v>
      </c>
      <c r="H50" s="1">
        <v>183</v>
      </c>
      <c r="I50" s="1">
        <v>183</v>
      </c>
      <c r="J50" s="1">
        <v>184</v>
      </c>
      <c r="K50" s="1">
        <v>185</v>
      </c>
      <c r="L50" s="1">
        <v>184</v>
      </c>
      <c r="M50" s="1">
        <v>187</v>
      </c>
      <c r="N50" s="1">
        <v>185</v>
      </c>
      <c r="O50" s="1">
        <v>186</v>
      </c>
      <c r="P50" s="1">
        <v>186</v>
      </c>
      <c r="Q50" s="1">
        <v>189</v>
      </c>
      <c r="R50" s="1">
        <v>190</v>
      </c>
      <c r="S50" s="1">
        <v>196</v>
      </c>
      <c r="T50" s="1">
        <v>193</v>
      </c>
      <c r="U50" s="1">
        <v>194</v>
      </c>
      <c r="V50" s="1">
        <v>193</v>
      </c>
      <c r="W50" s="1">
        <v>193</v>
      </c>
      <c r="X50" s="1">
        <v>196</v>
      </c>
      <c r="Y50" s="1">
        <v>194</v>
      </c>
      <c r="Z50" s="1">
        <v>194</v>
      </c>
      <c r="AA50" s="1">
        <v>198</v>
      </c>
      <c r="AB50" s="1">
        <v>194</v>
      </c>
      <c r="AC50" s="1">
        <v>196</v>
      </c>
      <c r="AD50" s="1">
        <v>202</v>
      </c>
    </row>
    <row r="51" spans="1:30" x14ac:dyDescent="0.2">
      <c r="A51" t="s">
        <v>76</v>
      </c>
      <c r="B51" t="s">
        <v>123</v>
      </c>
      <c r="C51" s="1">
        <v>13201</v>
      </c>
      <c r="D51" s="1">
        <v>13799</v>
      </c>
      <c r="E51" s="1">
        <v>15072</v>
      </c>
      <c r="F51" s="1">
        <v>14684</v>
      </c>
      <c r="G51" s="1">
        <v>14622</v>
      </c>
      <c r="H51" s="1">
        <v>14491</v>
      </c>
      <c r="I51" s="1">
        <v>14205</v>
      </c>
      <c r="J51" s="1">
        <v>14814</v>
      </c>
      <c r="K51" s="1">
        <v>15027</v>
      </c>
      <c r="L51" s="1">
        <v>14924</v>
      </c>
      <c r="M51" s="1">
        <v>14936</v>
      </c>
      <c r="N51" s="1">
        <v>14578</v>
      </c>
      <c r="O51" s="1">
        <v>13869</v>
      </c>
      <c r="P51" s="1">
        <v>14623</v>
      </c>
      <c r="Q51" s="1">
        <v>15369</v>
      </c>
      <c r="R51" s="1">
        <v>15422</v>
      </c>
      <c r="S51" s="1">
        <v>15372</v>
      </c>
      <c r="T51" s="1">
        <v>15404</v>
      </c>
      <c r="U51" s="1">
        <v>15193</v>
      </c>
      <c r="V51" s="1">
        <v>15638</v>
      </c>
      <c r="W51" s="1">
        <v>15635</v>
      </c>
      <c r="X51" s="1">
        <v>15490</v>
      </c>
      <c r="Y51" s="1">
        <v>15388</v>
      </c>
      <c r="Z51" s="1">
        <v>15194</v>
      </c>
      <c r="AA51" s="1">
        <v>14677</v>
      </c>
      <c r="AB51" s="1">
        <v>15354</v>
      </c>
      <c r="AC51" s="1">
        <v>16168</v>
      </c>
      <c r="AD51" s="1">
        <v>16167</v>
      </c>
    </row>
    <row r="52" spans="1:30" x14ac:dyDescent="0.2">
      <c r="A52" t="s">
        <v>76</v>
      </c>
      <c r="B52" t="s">
        <v>124</v>
      </c>
      <c r="C52" s="1">
        <v>12328</v>
      </c>
      <c r="D52" s="1">
        <v>12228</v>
      </c>
      <c r="E52" s="1">
        <v>12543</v>
      </c>
      <c r="F52" s="1">
        <v>12419</v>
      </c>
      <c r="G52" s="1">
        <v>12505</v>
      </c>
      <c r="H52" s="1">
        <v>12450</v>
      </c>
      <c r="I52" s="1">
        <v>12475</v>
      </c>
      <c r="J52" s="1">
        <v>12619</v>
      </c>
      <c r="K52" s="1">
        <v>12604</v>
      </c>
      <c r="L52" s="1">
        <v>12569</v>
      </c>
      <c r="M52" s="1">
        <v>12577</v>
      </c>
      <c r="N52" s="1">
        <v>12516</v>
      </c>
      <c r="O52" s="1">
        <v>12569</v>
      </c>
      <c r="P52" s="1">
        <v>12441</v>
      </c>
      <c r="Q52" s="1">
        <v>12791</v>
      </c>
      <c r="R52" s="1">
        <v>12772</v>
      </c>
      <c r="S52" s="1">
        <v>12918</v>
      </c>
      <c r="T52" s="1">
        <v>12852</v>
      </c>
      <c r="U52" s="1">
        <v>12944</v>
      </c>
      <c r="V52" s="1">
        <v>12910</v>
      </c>
      <c r="W52" s="1">
        <v>12878</v>
      </c>
      <c r="X52" s="1">
        <v>12807</v>
      </c>
      <c r="Y52" s="1">
        <v>12889</v>
      </c>
      <c r="Z52" s="1">
        <v>13036</v>
      </c>
      <c r="AA52" s="1">
        <v>13076</v>
      </c>
      <c r="AB52" s="1">
        <v>13093</v>
      </c>
      <c r="AC52" s="1">
        <v>13182</v>
      </c>
      <c r="AD52" s="1">
        <v>13108</v>
      </c>
    </row>
    <row r="53" spans="1:30" x14ac:dyDescent="0.2">
      <c r="A53" t="s">
        <v>76</v>
      </c>
      <c r="B53" t="s">
        <v>125</v>
      </c>
      <c r="C53" s="1">
        <v>20025</v>
      </c>
      <c r="D53" s="1">
        <v>20422</v>
      </c>
      <c r="E53" s="1">
        <v>18761</v>
      </c>
      <c r="F53" s="1">
        <v>18241</v>
      </c>
      <c r="G53" s="1">
        <v>16239</v>
      </c>
      <c r="H53" s="1">
        <v>15464</v>
      </c>
      <c r="I53" s="1">
        <v>14994</v>
      </c>
      <c r="J53" s="1">
        <v>15034</v>
      </c>
      <c r="K53" s="1">
        <v>16461</v>
      </c>
      <c r="L53" s="1">
        <v>17609</v>
      </c>
      <c r="M53" s="1">
        <v>18446</v>
      </c>
      <c r="N53" s="1">
        <v>18928</v>
      </c>
      <c r="O53" s="1">
        <v>20111</v>
      </c>
      <c r="P53" s="1">
        <v>20565</v>
      </c>
      <c r="Q53" s="1">
        <v>19398</v>
      </c>
      <c r="R53" s="1">
        <v>19658</v>
      </c>
      <c r="S53" s="1">
        <v>17517</v>
      </c>
      <c r="T53" s="1">
        <v>16416</v>
      </c>
      <c r="U53" s="1">
        <v>16360</v>
      </c>
      <c r="V53" s="1">
        <v>15205</v>
      </c>
      <c r="W53" s="1">
        <v>15933</v>
      </c>
      <c r="X53" s="1">
        <v>16999</v>
      </c>
      <c r="Y53" s="1">
        <v>18129</v>
      </c>
      <c r="Z53" s="1">
        <v>18847</v>
      </c>
      <c r="AA53" s="1">
        <v>20681</v>
      </c>
      <c r="AB53" s="1">
        <v>21820</v>
      </c>
      <c r="AC53" s="1">
        <v>19982</v>
      </c>
      <c r="AD53" s="1">
        <v>18781</v>
      </c>
    </row>
    <row r="54" spans="1:30" x14ac:dyDescent="0.2">
      <c r="A54" t="s">
        <v>76</v>
      </c>
      <c r="B54" t="s">
        <v>126</v>
      </c>
      <c r="C54" s="1">
        <v>18206</v>
      </c>
      <c r="D54" s="1">
        <v>18855</v>
      </c>
      <c r="E54" s="1">
        <v>18987</v>
      </c>
      <c r="F54" s="1">
        <v>19046</v>
      </c>
      <c r="G54" s="1">
        <v>19122</v>
      </c>
      <c r="H54" s="1">
        <v>19343</v>
      </c>
      <c r="I54" s="1">
        <v>19427</v>
      </c>
      <c r="J54" s="1">
        <v>19381</v>
      </c>
      <c r="K54" s="1">
        <v>19541</v>
      </c>
      <c r="L54" s="1">
        <v>19214</v>
      </c>
      <c r="M54" s="1">
        <v>19266</v>
      </c>
      <c r="N54" s="1">
        <v>19414</v>
      </c>
      <c r="O54" s="1">
        <v>18513</v>
      </c>
      <c r="P54" s="1">
        <v>19063</v>
      </c>
      <c r="Q54" s="1">
        <v>19224</v>
      </c>
      <c r="R54" s="1">
        <v>19602</v>
      </c>
      <c r="S54" s="1">
        <v>19506</v>
      </c>
      <c r="T54" s="1">
        <v>19751</v>
      </c>
      <c r="U54" s="1">
        <v>19903</v>
      </c>
      <c r="V54" s="1">
        <v>19448</v>
      </c>
      <c r="W54" s="1">
        <v>19564</v>
      </c>
      <c r="X54" s="1">
        <v>19040</v>
      </c>
      <c r="Y54" s="1">
        <v>19234</v>
      </c>
      <c r="Z54" s="1">
        <v>19514</v>
      </c>
      <c r="AA54" s="1">
        <v>19205</v>
      </c>
      <c r="AB54" s="1">
        <v>20204</v>
      </c>
      <c r="AC54" s="1">
        <v>20107</v>
      </c>
      <c r="AD54" s="1">
        <v>20105</v>
      </c>
    </row>
    <row r="55" spans="1:30" x14ac:dyDescent="0.2">
      <c r="A55" t="s">
        <v>76</v>
      </c>
      <c r="B55" t="s">
        <v>127</v>
      </c>
      <c r="C55" s="1">
        <v>140257</v>
      </c>
      <c r="D55" s="1">
        <v>140415</v>
      </c>
      <c r="E55" s="1">
        <v>142017</v>
      </c>
      <c r="F55" s="1">
        <v>141258</v>
      </c>
      <c r="G55" s="1">
        <v>142618</v>
      </c>
      <c r="H55" s="1">
        <v>142044</v>
      </c>
      <c r="I55" s="1">
        <v>142802</v>
      </c>
      <c r="J55" s="1">
        <v>144416</v>
      </c>
      <c r="K55" s="1">
        <v>144477</v>
      </c>
      <c r="L55" s="1">
        <v>144277</v>
      </c>
      <c r="M55" s="1">
        <v>144465</v>
      </c>
      <c r="N55" s="1">
        <v>145223</v>
      </c>
      <c r="O55" s="1">
        <v>145838</v>
      </c>
      <c r="P55" s="1">
        <v>145650</v>
      </c>
      <c r="Q55" s="1">
        <v>147557</v>
      </c>
      <c r="R55" s="1">
        <v>147856</v>
      </c>
      <c r="S55" s="1">
        <v>149238</v>
      </c>
      <c r="T55" s="1">
        <v>149020</v>
      </c>
      <c r="U55" s="1">
        <v>149560</v>
      </c>
      <c r="V55" s="1">
        <v>149510</v>
      </c>
      <c r="W55" s="1">
        <v>148990</v>
      </c>
      <c r="X55" s="1">
        <v>148799</v>
      </c>
      <c r="Y55" s="1">
        <v>149505</v>
      </c>
      <c r="Z55" s="1">
        <v>152000</v>
      </c>
      <c r="AA55" s="1">
        <v>152252</v>
      </c>
      <c r="AB55" s="1">
        <v>151953</v>
      </c>
      <c r="AC55" s="1">
        <v>153125</v>
      </c>
      <c r="AD55" s="1">
        <v>153230</v>
      </c>
    </row>
    <row r="56" spans="1:30" x14ac:dyDescent="0.2">
      <c r="A56" t="s">
        <v>76</v>
      </c>
      <c r="B56" t="s">
        <v>128</v>
      </c>
      <c r="C56" s="1">
        <v>39666</v>
      </c>
      <c r="D56" s="1">
        <v>41372</v>
      </c>
      <c r="E56" s="1">
        <v>41605</v>
      </c>
      <c r="F56" s="1">
        <v>40817</v>
      </c>
      <c r="G56" s="1">
        <v>40189</v>
      </c>
      <c r="H56" s="1">
        <v>40082</v>
      </c>
      <c r="I56" s="1">
        <v>39574</v>
      </c>
      <c r="J56" s="1">
        <v>39589</v>
      </c>
      <c r="K56" s="1">
        <v>40060</v>
      </c>
      <c r="L56" s="1">
        <v>39902</v>
      </c>
      <c r="M56" s="1">
        <v>40779</v>
      </c>
      <c r="N56" s="1">
        <v>41475</v>
      </c>
      <c r="O56" s="1">
        <v>39784</v>
      </c>
      <c r="P56" s="1">
        <v>41425</v>
      </c>
      <c r="Q56" s="1">
        <v>41358</v>
      </c>
      <c r="R56" s="1">
        <v>41320</v>
      </c>
      <c r="S56" s="1">
        <v>40961</v>
      </c>
      <c r="T56" s="1">
        <v>40939</v>
      </c>
      <c r="U56" s="1">
        <v>40945</v>
      </c>
      <c r="V56" s="1">
        <v>40249</v>
      </c>
      <c r="W56" s="1">
        <v>40553</v>
      </c>
      <c r="X56" s="1">
        <v>40039</v>
      </c>
      <c r="Y56" s="1">
        <v>40811</v>
      </c>
      <c r="Z56" s="1">
        <v>41852</v>
      </c>
      <c r="AA56" s="1">
        <v>41167</v>
      </c>
      <c r="AB56" s="1">
        <v>42259</v>
      </c>
      <c r="AC56" s="1">
        <v>41929</v>
      </c>
      <c r="AD56" s="1">
        <v>41601</v>
      </c>
    </row>
    <row r="57" spans="1:30" x14ac:dyDescent="0.2">
      <c r="A57" t="s">
        <v>76</v>
      </c>
      <c r="B57" t="s">
        <v>129</v>
      </c>
      <c r="C57" s="1">
        <v>17844</v>
      </c>
      <c r="D57" s="1">
        <v>18109</v>
      </c>
      <c r="E57" s="1">
        <v>18359</v>
      </c>
      <c r="F57" s="1">
        <v>18195</v>
      </c>
      <c r="G57" s="1">
        <v>18091</v>
      </c>
      <c r="H57" s="1">
        <v>18016</v>
      </c>
      <c r="I57" s="1">
        <v>18049</v>
      </c>
      <c r="J57" s="1">
        <v>18146</v>
      </c>
      <c r="K57" s="1">
        <v>18345</v>
      </c>
      <c r="L57" s="1">
        <v>18201</v>
      </c>
      <c r="M57" s="1">
        <v>18347</v>
      </c>
      <c r="N57" s="1">
        <v>18446</v>
      </c>
      <c r="O57" s="1">
        <v>18256</v>
      </c>
      <c r="P57" s="1">
        <v>18225</v>
      </c>
      <c r="Q57" s="1">
        <v>18517</v>
      </c>
      <c r="R57" s="1">
        <v>18487</v>
      </c>
      <c r="S57" s="1">
        <v>18674</v>
      </c>
      <c r="T57" s="1">
        <v>18650</v>
      </c>
      <c r="U57" s="1">
        <v>18872</v>
      </c>
      <c r="V57" s="1">
        <v>18381</v>
      </c>
      <c r="W57" s="1">
        <v>18501</v>
      </c>
      <c r="X57" s="1">
        <v>18200</v>
      </c>
      <c r="Y57" s="1">
        <v>18275</v>
      </c>
      <c r="Z57" s="1">
        <v>18570</v>
      </c>
      <c r="AA57" s="1">
        <v>18618</v>
      </c>
      <c r="AB57" s="1">
        <v>18828</v>
      </c>
      <c r="AC57" s="1">
        <v>19032</v>
      </c>
      <c r="AD57" s="1">
        <v>19171</v>
      </c>
    </row>
    <row r="58" spans="1:30" x14ac:dyDescent="0.2">
      <c r="A58" t="s">
        <v>76</v>
      </c>
      <c r="B58" t="s">
        <v>130</v>
      </c>
      <c r="C58" s="1">
        <v>48316</v>
      </c>
      <c r="D58" s="1">
        <v>48841</v>
      </c>
      <c r="E58" s="1">
        <v>49593</v>
      </c>
      <c r="F58" s="1">
        <v>49161</v>
      </c>
      <c r="G58" s="1">
        <v>48990</v>
      </c>
      <c r="H58" s="1">
        <v>48906</v>
      </c>
      <c r="I58" s="1">
        <v>48922</v>
      </c>
      <c r="J58" s="1">
        <v>49165</v>
      </c>
      <c r="K58" s="1">
        <v>49612</v>
      </c>
      <c r="L58" s="1">
        <v>49328</v>
      </c>
      <c r="M58" s="1">
        <v>49696</v>
      </c>
      <c r="N58" s="1">
        <v>49998</v>
      </c>
      <c r="O58" s="1">
        <v>49464</v>
      </c>
      <c r="P58" s="1">
        <v>49317</v>
      </c>
      <c r="Q58" s="1">
        <v>50170</v>
      </c>
      <c r="R58" s="1">
        <v>50156</v>
      </c>
      <c r="S58" s="1">
        <v>50734</v>
      </c>
      <c r="T58" s="1">
        <v>50732</v>
      </c>
      <c r="U58" s="1">
        <v>51420</v>
      </c>
      <c r="V58" s="1">
        <v>50022</v>
      </c>
      <c r="W58" s="1">
        <v>50388</v>
      </c>
      <c r="X58" s="1">
        <v>49523</v>
      </c>
      <c r="Y58" s="1">
        <v>49662</v>
      </c>
      <c r="Z58" s="1">
        <v>50455</v>
      </c>
      <c r="AA58" s="1">
        <v>50543</v>
      </c>
      <c r="AB58" s="1">
        <v>50951</v>
      </c>
      <c r="AC58" s="1">
        <v>51496</v>
      </c>
      <c r="AD58" s="1">
        <v>51896</v>
      </c>
    </row>
    <row r="59" spans="1:30" x14ac:dyDescent="0.2">
      <c r="A59" t="s">
        <v>76</v>
      </c>
      <c r="B59" t="s">
        <v>131</v>
      </c>
      <c r="C59" s="1">
        <v>55651</v>
      </c>
      <c r="D59" s="1">
        <v>55687</v>
      </c>
      <c r="E59" s="1">
        <v>56289</v>
      </c>
      <c r="F59" s="1">
        <v>55969</v>
      </c>
      <c r="G59" s="1">
        <v>56475</v>
      </c>
      <c r="H59" s="1">
        <v>56306</v>
      </c>
      <c r="I59" s="1">
        <v>56668</v>
      </c>
      <c r="J59" s="1">
        <v>57324</v>
      </c>
      <c r="K59" s="1">
        <v>57398</v>
      </c>
      <c r="L59" s="1">
        <v>57249</v>
      </c>
      <c r="M59" s="1">
        <v>57309</v>
      </c>
      <c r="N59" s="1">
        <v>57676</v>
      </c>
      <c r="O59" s="1">
        <v>57971</v>
      </c>
      <c r="P59" s="1">
        <v>57784</v>
      </c>
      <c r="Q59" s="1">
        <v>58455</v>
      </c>
      <c r="R59" s="1">
        <v>58597</v>
      </c>
      <c r="S59" s="1">
        <v>59082</v>
      </c>
      <c r="T59" s="1">
        <v>59098</v>
      </c>
      <c r="U59" s="1">
        <v>59414</v>
      </c>
      <c r="V59" s="1">
        <v>59278</v>
      </c>
      <c r="W59" s="1">
        <v>59040</v>
      </c>
      <c r="X59" s="1">
        <v>58856</v>
      </c>
      <c r="Y59" s="1">
        <v>59227</v>
      </c>
      <c r="Z59" s="1">
        <v>60386</v>
      </c>
      <c r="AA59" s="1">
        <v>60552</v>
      </c>
      <c r="AB59" s="1">
        <v>60311</v>
      </c>
      <c r="AC59" s="1">
        <v>60585</v>
      </c>
      <c r="AD59" s="1">
        <v>60704</v>
      </c>
    </row>
    <row r="60" spans="1:30" x14ac:dyDescent="0.2">
      <c r="A60" t="s">
        <v>76</v>
      </c>
      <c r="B60" t="s">
        <v>132</v>
      </c>
      <c r="C60" s="1">
        <v>109936</v>
      </c>
      <c r="D60" s="1">
        <v>109910</v>
      </c>
      <c r="E60" s="1">
        <v>110966</v>
      </c>
      <c r="F60" s="1">
        <v>110683</v>
      </c>
      <c r="G60" s="1">
        <v>111521</v>
      </c>
      <c r="H60" s="1">
        <v>111181</v>
      </c>
      <c r="I60" s="1">
        <v>111658</v>
      </c>
      <c r="J60" s="1">
        <v>113010</v>
      </c>
      <c r="K60" s="1">
        <v>113023</v>
      </c>
      <c r="L60" s="1">
        <v>112867</v>
      </c>
      <c r="M60" s="1">
        <v>112977</v>
      </c>
      <c r="N60" s="1">
        <v>113599</v>
      </c>
      <c r="O60" s="1">
        <v>114320</v>
      </c>
      <c r="P60" s="1">
        <v>113873</v>
      </c>
      <c r="Q60" s="1">
        <v>114914</v>
      </c>
      <c r="R60" s="1">
        <v>115371</v>
      </c>
      <c r="S60" s="1">
        <v>116316</v>
      </c>
      <c r="T60" s="1">
        <v>116580</v>
      </c>
      <c r="U60" s="1">
        <v>117029</v>
      </c>
      <c r="V60" s="1">
        <v>117238</v>
      </c>
      <c r="W60" s="1">
        <v>116718</v>
      </c>
      <c r="X60" s="1">
        <v>116167</v>
      </c>
      <c r="Y60" s="1">
        <v>116958</v>
      </c>
      <c r="Z60" s="1">
        <v>118997</v>
      </c>
      <c r="AA60" s="1">
        <v>119280</v>
      </c>
      <c r="AB60" s="1">
        <v>118790</v>
      </c>
      <c r="AC60" s="1">
        <v>119530</v>
      </c>
      <c r="AD60" s="1">
        <v>119714</v>
      </c>
    </row>
    <row r="61" spans="1:30" x14ac:dyDescent="0.2">
      <c r="A61" t="s">
        <v>76</v>
      </c>
      <c r="B61" t="s">
        <v>133</v>
      </c>
      <c r="C61" s="1">
        <v>254131</v>
      </c>
      <c r="D61" s="1">
        <v>252395</v>
      </c>
      <c r="E61" s="1">
        <v>258089</v>
      </c>
      <c r="F61" s="1">
        <v>255693</v>
      </c>
      <c r="G61" s="1">
        <v>256547</v>
      </c>
      <c r="H61" s="1">
        <v>256288</v>
      </c>
      <c r="I61" s="1">
        <v>257209</v>
      </c>
      <c r="J61" s="1">
        <v>260308</v>
      </c>
      <c r="K61" s="1">
        <v>259782</v>
      </c>
      <c r="L61" s="1">
        <v>259308</v>
      </c>
      <c r="M61" s="1">
        <v>259790</v>
      </c>
      <c r="N61" s="1">
        <v>258714</v>
      </c>
      <c r="O61" s="1">
        <v>259537</v>
      </c>
      <c r="P61" s="1">
        <v>256789</v>
      </c>
      <c r="Q61" s="1">
        <v>263018</v>
      </c>
      <c r="R61" s="1">
        <v>263289</v>
      </c>
      <c r="S61" s="1">
        <v>265057</v>
      </c>
      <c r="T61" s="1">
        <v>264609</v>
      </c>
      <c r="U61" s="1">
        <v>265798</v>
      </c>
      <c r="V61" s="1">
        <v>265411</v>
      </c>
      <c r="W61" s="1">
        <v>265315</v>
      </c>
      <c r="X61" s="1">
        <v>262969</v>
      </c>
      <c r="Y61" s="1">
        <v>265664</v>
      </c>
      <c r="Z61" s="1">
        <v>268422</v>
      </c>
      <c r="AA61" s="1">
        <v>269488</v>
      </c>
      <c r="AB61" s="1">
        <v>269379</v>
      </c>
      <c r="AC61" s="1">
        <v>271433</v>
      </c>
      <c r="AD61" s="1">
        <v>270447</v>
      </c>
    </row>
    <row r="62" spans="1:30" x14ac:dyDescent="0.2">
      <c r="A62" t="s">
        <v>76</v>
      </c>
      <c r="B62" t="s">
        <v>134</v>
      </c>
      <c r="C62" s="1">
        <v>473772</v>
      </c>
      <c r="D62" s="1">
        <v>470809</v>
      </c>
      <c r="E62" s="1">
        <v>481773</v>
      </c>
      <c r="F62" s="1">
        <v>476998</v>
      </c>
      <c r="G62" s="1">
        <v>478770</v>
      </c>
      <c r="H62" s="1">
        <v>478225</v>
      </c>
      <c r="I62" s="1">
        <v>479916</v>
      </c>
      <c r="J62" s="1">
        <v>485636</v>
      </c>
      <c r="K62" s="1">
        <v>484504</v>
      </c>
      <c r="L62" s="1">
        <v>483773</v>
      </c>
      <c r="M62" s="1">
        <v>484603</v>
      </c>
      <c r="N62" s="1">
        <v>482483</v>
      </c>
      <c r="O62" s="1">
        <v>484067</v>
      </c>
      <c r="P62" s="1">
        <v>479045</v>
      </c>
      <c r="Q62" s="1">
        <v>491077</v>
      </c>
      <c r="R62" s="1">
        <v>491259</v>
      </c>
      <c r="S62" s="1">
        <v>495039</v>
      </c>
      <c r="T62" s="1">
        <v>493719</v>
      </c>
      <c r="U62" s="1">
        <v>495912</v>
      </c>
      <c r="V62" s="1">
        <v>495137</v>
      </c>
      <c r="W62" s="1">
        <v>494834</v>
      </c>
      <c r="X62" s="1">
        <v>490867</v>
      </c>
      <c r="Y62" s="1">
        <v>495562</v>
      </c>
      <c r="Z62" s="1">
        <v>500761</v>
      </c>
      <c r="AA62" s="1">
        <v>502598</v>
      </c>
      <c r="AB62" s="1">
        <v>502837</v>
      </c>
      <c r="AC62" s="1">
        <v>506561</v>
      </c>
      <c r="AD62" s="1">
        <v>504604</v>
      </c>
    </row>
    <row r="63" spans="1:30" x14ac:dyDescent="0.2">
      <c r="A63" t="s">
        <v>76</v>
      </c>
      <c r="B63" t="s">
        <v>135</v>
      </c>
      <c r="C63" s="1">
        <v>491978</v>
      </c>
      <c r="D63" s="1">
        <v>489664</v>
      </c>
      <c r="E63" s="1">
        <v>500760</v>
      </c>
      <c r="F63" s="1">
        <v>496044</v>
      </c>
      <c r="G63" s="1">
        <v>497892</v>
      </c>
      <c r="H63" s="1">
        <v>497568</v>
      </c>
      <c r="I63" s="1">
        <v>499343</v>
      </c>
      <c r="J63" s="1">
        <v>505017</v>
      </c>
      <c r="K63" s="1">
        <v>504045</v>
      </c>
      <c r="L63" s="1">
        <v>502987</v>
      </c>
      <c r="M63" s="1">
        <v>503869</v>
      </c>
      <c r="N63" s="1">
        <v>501897</v>
      </c>
      <c r="O63" s="1">
        <v>502580</v>
      </c>
      <c r="P63" s="1">
        <v>498108</v>
      </c>
      <c r="Q63" s="1">
        <v>510301</v>
      </c>
      <c r="R63" s="1">
        <v>510861</v>
      </c>
      <c r="S63" s="1">
        <v>514545</v>
      </c>
      <c r="T63" s="1">
        <v>513470</v>
      </c>
      <c r="U63" s="1">
        <v>515815</v>
      </c>
      <c r="V63" s="1">
        <v>514585</v>
      </c>
      <c r="W63" s="1">
        <v>514398</v>
      </c>
      <c r="X63" s="1">
        <v>509907</v>
      </c>
      <c r="Y63" s="1">
        <v>514796</v>
      </c>
      <c r="Z63" s="1">
        <v>520275</v>
      </c>
      <c r="AA63" s="1">
        <v>521803</v>
      </c>
      <c r="AB63" s="1">
        <v>523041</v>
      </c>
      <c r="AC63" s="1">
        <v>526668</v>
      </c>
      <c r="AD63" s="1">
        <v>524709</v>
      </c>
    </row>
    <row r="64" spans="1:30" x14ac:dyDescent="0.2">
      <c r="A64" t="s">
        <v>76</v>
      </c>
      <c r="B64" t="s">
        <v>136</v>
      </c>
      <c r="C64" s="1">
        <v>103320</v>
      </c>
      <c r="D64" s="1">
        <v>102634</v>
      </c>
      <c r="E64" s="1">
        <v>103867</v>
      </c>
      <c r="F64" s="1">
        <v>102435</v>
      </c>
      <c r="G64" s="1">
        <v>102152</v>
      </c>
      <c r="H64" s="1">
        <v>101264</v>
      </c>
      <c r="I64" s="1">
        <v>102164</v>
      </c>
      <c r="J64" s="1">
        <v>103874</v>
      </c>
      <c r="K64" s="1">
        <v>104534</v>
      </c>
      <c r="L64" s="1">
        <v>104903</v>
      </c>
      <c r="M64" s="1">
        <v>105479</v>
      </c>
      <c r="N64" s="1">
        <v>106462</v>
      </c>
      <c r="O64" s="1">
        <v>107007</v>
      </c>
      <c r="P64" s="1">
        <v>105517</v>
      </c>
      <c r="Q64" s="1">
        <v>106731</v>
      </c>
      <c r="R64" s="1">
        <v>107103</v>
      </c>
      <c r="S64" s="1">
        <v>107496</v>
      </c>
      <c r="T64" s="1">
        <v>106143</v>
      </c>
      <c r="U64" s="1">
        <v>106468</v>
      </c>
      <c r="V64" s="1">
        <v>105580</v>
      </c>
      <c r="W64" s="1">
        <v>106350</v>
      </c>
      <c r="X64" s="1">
        <v>105756</v>
      </c>
      <c r="Y64" s="1">
        <v>106540</v>
      </c>
      <c r="Z64" s="1">
        <v>109568</v>
      </c>
      <c r="AA64" s="1">
        <v>110038</v>
      </c>
      <c r="AB64" s="1">
        <v>109272</v>
      </c>
      <c r="AC64" s="1">
        <v>109655</v>
      </c>
      <c r="AD64" s="1">
        <v>109339</v>
      </c>
    </row>
    <row r="65" spans="1:30" x14ac:dyDescent="0.2">
      <c r="A65" t="s">
        <v>76</v>
      </c>
      <c r="B65" t="s">
        <v>137</v>
      </c>
      <c r="C65" s="1">
        <v>97046</v>
      </c>
      <c r="D65" s="1">
        <v>98026</v>
      </c>
      <c r="E65" s="1">
        <v>97238</v>
      </c>
      <c r="F65" s="1">
        <v>98217</v>
      </c>
      <c r="G65" s="1">
        <v>95880</v>
      </c>
      <c r="H65" s="1">
        <v>96912</v>
      </c>
      <c r="I65" s="1">
        <v>93897</v>
      </c>
      <c r="J65" s="1">
        <v>91174</v>
      </c>
      <c r="K65" s="1">
        <v>95093</v>
      </c>
      <c r="L65" s="1">
        <v>92642</v>
      </c>
      <c r="M65" s="1">
        <v>94503</v>
      </c>
      <c r="N65" s="1">
        <v>95742</v>
      </c>
      <c r="O65" s="1">
        <v>98124</v>
      </c>
      <c r="P65" s="1">
        <v>99612</v>
      </c>
      <c r="Q65" s="1">
        <v>100308</v>
      </c>
      <c r="R65" s="1">
        <v>104775</v>
      </c>
      <c r="S65" s="1">
        <v>103119</v>
      </c>
      <c r="T65" s="1">
        <v>102643</v>
      </c>
      <c r="U65" s="1">
        <v>102520</v>
      </c>
      <c r="V65" s="1">
        <v>97000</v>
      </c>
      <c r="W65" s="1">
        <v>98603</v>
      </c>
      <c r="X65" s="1">
        <v>94771</v>
      </c>
      <c r="Y65" s="1">
        <v>96007</v>
      </c>
      <c r="Z65" s="1">
        <v>97604</v>
      </c>
      <c r="AA65" s="1">
        <v>101007</v>
      </c>
      <c r="AB65" s="1">
        <v>104215</v>
      </c>
      <c r="AC65" s="1">
        <v>102575</v>
      </c>
      <c r="AD65" s="1">
        <v>102337</v>
      </c>
    </row>
    <row r="66" spans="1:30" x14ac:dyDescent="0.2">
      <c r="A66" t="s">
        <v>76</v>
      </c>
      <c r="B66" t="s">
        <v>138</v>
      </c>
      <c r="C66" s="1">
        <v>43028</v>
      </c>
      <c r="D66" s="1">
        <v>43368</v>
      </c>
      <c r="E66" s="1">
        <v>44070</v>
      </c>
      <c r="F66" s="1">
        <v>45237</v>
      </c>
      <c r="G66" s="1">
        <v>45418</v>
      </c>
      <c r="H66" s="1">
        <v>46508</v>
      </c>
      <c r="I66" s="1">
        <v>44889</v>
      </c>
      <c r="J66" s="1">
        <v>43343</v>
      </c>
      <c r="K66" s="1">
        <v>44481</v>
      </c>
      <c r="L66" s="1">
        <v>42171</v>
      </c>
      <c r="M66" s="1">
        <v>42811</v>
      </c>
      <c r="N66" s="1">
        <v>43173</v>
      </c>
      <c r="O66" s="1">
        <v>43710</v>
      </c>
      <c r="P66" s="1">
        <v>44216</v>
      </c>
      <c r="Q66" s="1">
        <v>45389</v>
      </c>
      <c r="R66" s="1">
        <v>48076</v>
      </c>
      <c r="S66" s="1">
        <v>48534</v>
      </c>
      <c r="T66" s="1">
        <v>49048</v>
      </c>
      <c r="U66" s="1">
        <v>48785</v>
      </c>
      <c r="V66" s="1">
        <v>46478</v>
      </c>
      <c r="W66" s="1">
        <v>46772</v>
      </c>
      <c r="X66" s="1">
        <v>43836</v>
      </c>
      <c r="Y66" s="1">
        <v>43828</v>
      </c>
      <c r="Z66" s="1">
        <v>44283</v>
      </c>
      <c r="AA66" s="1">
        <v>44972</v>
      </c>
      <c r="AB66" s="1">
        <v>46081</v>
      </c>
      <c r="AC66" s="1">
        <v>46531</v>
      </c>
      <c r="AD66" s="1">
        <v>47282</v>
      </c>
    </row>
    <row r="67" spans="1:30" x14ac:dyDescent="0.2">
      <c r="A67" t="s">
        <v>76</v>
      </c>
      <c r="B67" t="s">
        <v>139</v>
      </c>
      <c r="C67" s="1">
        <v>97046</v>
      </c>
      <c r="D67" s="1">
        <v>98026</v>
      </c>
      <c r="E67" s="1">
        <v>97238</v>
      </c>
      <c r="F67" s="1">
        <v>98217</v>
      </c>
      <c r="G67" s="1">
        <v>95880</v>
      </c>
      <c r="H67" s="1">
        <v>96912</v>
      </c>
      <c r="I67" s="1">
        <v>93897</v>
      </c>
      <c r="J67" s="1">
        <v>91174</v>
      </c>
      <c r="K67" s="1">
        <v>95093</v>
      </c>
      <c r="L67" s="1">
        <v>92642</v>
      </c>
      <c r="M67" s="1">
        <v>94503</v>
      </c>
      <c r="N67" s="1">
        <v>95742</v>
      </c>
      <c r="O67" s="1">
        <v>98124</v>
      </c>
      <c r="P67" s="1">
        <v>99612</v>
      </c>
      <c r="Q67" s="1">
        <v>100308</v>
      </c>
      <c r="R67" s="1">
        <v>104775</v>
      </c>
      <c r="S67" s="1">
        <v>103119</v>
      </c>
      <c r="T67" s="1">
        <v>102643</v>
      </c>
      <c r="U67" s="1">
        <v>102520</v>
      </c>
      <c r="V67" s="1">
        <v>97000</v>
      </c>
      <c r="W67" s="1">
        <v>98603</v>
      </c>
      <c r="X67" s="1">
        <v>94771</v>
      </c>
      <c r="Y67" s="1">
        <v>96007</v>
      </c>
      <c r="Z67" s="1">
        <v>97604</v>
      </c>
      <c r="AA67" s="1">
        <v>101007</v>
      </c>
      <c r="AB67" s="1">
        <v>104215</v>
      </c>
      <c r="AC67" s="1">
        <v>102575</v>
      </c>
      <c r="AD67" s="1">
        <v>102337</v>
      </c>
    </row>
    <row r="68" spans="1:30" x14ac:dyDescent="0.2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x14ac:dyDescent="0.2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x14ac:dyDescent="0.2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x14ac:dyDescent="0.2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x14ac:dyDescent="0.2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x14ac:dyDescent="0.2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x14ac:dyDescent="0.2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x14ac:dyDescent="0.2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x14ac:dyDescent="0.2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x14ac:dyDescent="0.2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x14ac:dyDescent="0.2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x14ac:dyDescent="0.2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x14ac:dyDescent="0.2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3:30" x14ac:dyDescent="0.2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3:30" x14ac:dyDescent="0.2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3:30" x14ac:dyDescent="0.2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3:30" x14ac:dyDescent="0.2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3:30" x14ac:dyDescent="0.2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3:30" x14ac:dyDescent="0.2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3:30" x14ac:dyDescent="0.2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3:30" x14ac:dyDescent="0.2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3:30" x14ac:dyDescent="0.2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3:30" x14ac:dyDescent="0.2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3:30" x14ac:dyDescent="0.2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3:30" x14ac:dyDescent="0.2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3:30" x14ac:dyDescent="0.2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3:30" x14ac:dyDescent="0.2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3:30" x14ac:dyDescent="0.2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3:30" x14ac:dyDescent="0.2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3:30" x14ac:dyDescent="0.2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3:30" x14ac:dyDescent="0.2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3:30" x14ac:dyDescent="0.2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3:30" x14ac:dyDescent="0.2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3:30" x14ac:dyDescent="0.2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3:30" x14ac:dyDescent="0.2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3:30" x14ac:dyDescent="0.2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3:30" x14ac:dyDescent="0.2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3:30" x14ac:dyDescent="0.2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3:30" x14ac:dyDescent="0.2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3:30" x14ac:dyDescent="0.2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3:30" x14ac:dyDescent="0.2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3:30" x14ac:dyDescent="0.2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3:30" x14ac:dyDescent="0.2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3:30" x14ac:dyDescent="0.2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3:30" x14ac:dyDescent="0.2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3:30" x14ac:dyDescent="0.2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3:30" x14ac:dyDescent="0.2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3:30" x14ac:dyDescent="0.2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3:30" x14ac:dyDescent="0.2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3:30" x14ac:dyDescent="0.2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3:30" x14ac:dyDescent="0.2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3:30" x14ac:dyDescent="0.2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3:30" x14ac:dyDescent="0.2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3:30" x14ac:dyDescent="0.2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3:30" x14ac:dyDescent="0.2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3:30" x14ac:dyDescent="0.2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3:30" x14ac:dyDescent="0.2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3:30" x14ac:dyDescent="0.2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3:30" x14ac:dyDescent="0.2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3:30" x14ac:dyDescent="0.2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3:30" x14ac:dyDescent="0.2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3:30" x14ac:dyDescent="0.2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3:30" x14ac:dyDescent="0.2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3:30" x14ac:dyDescent="0.2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3:30" x14ac:dyDescent="0.2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3:30" x14ac:dyDescent="0.2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3:30" x14ac:dyDescent="0.2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3:30" x14ac:dyDescent="0.2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3:30" x14ac:dyDescent="0.2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3:30" x14ac:dyDescent="0.2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3:30" x14ac:dyDescent="0.2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3:30" x14ac:dyDescent="0.2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3:30" x14ac:dyDescent="0.2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3:30" x14ac:dyDescent="0.2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3:30" x14ac:dyDescent="0.2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3:30" x14ac:dyDescent="0.2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3:30" x14ac:dyDescent="0.2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3:30" x14ac:dyDescent="0.2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3:30" x14ac:dyDescent="0.2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3:30" x14ac:dyDescent="0.2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3:30" x14ac:dyDescent="0.2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3:30" x14ac:dyDescent="0.2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3:30" x14ac:dyDescent="0.2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3:30" x14ac:dyDescent="0.2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3:30" x14ac:dyDescent="0.2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3:30" x14ac:dyDescent="0.2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3:30" x14ac:dyDescent="0.2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3:30" x14ac:dyDescent="0.2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3:30" x14ac:dyDescent="0.2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3:30" x14ac:dyDescent="0.2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3:30" x14ac:dyDescent="0.2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3:30" x14ac:dyDescent="0.2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3:30" x14ac:dyDescent="0.2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3:30" x14ac:dyDescent="0.2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3:30" x14ac:dyDescent="0.2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3:30" x14ac:dyDescent="0.2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3:30" x14ac:dyDescent="0.2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3:30" x14ac:dyDescent="0.2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3:30" x14ac:dyDescent="0.2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3:30" x14ac:dyDescent="0.2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3:30" x14ac:dyDescent="0.2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3:30" x14ac:dyDescent="0.2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3:30" x14ac:dyDescent="0.2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3:30" x14ac:dyDescent="0.2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3:30" x14ac:dyDescent="0.2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3:30" x14ac:dyDescent="0.2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3:30" x14ac:dyDescent="0.2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3:30" x14ac:dyDescent="0.2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3:30" x14ac:dyDescent="0.2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3:30" x14ac:dyDescent="0.2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3:30" x14ac:dyDescent="0.2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3:30" x14ac:dyDescent="0.2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3:30" x14ac:dyDescent="0.2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3:30" x14ac:dyDescent="0.2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3:30" x14ac:dyDescent="0.2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3:30" x14ac:dyDescent="0.2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3:30" x14ac:dyDescent="0.2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3:30" x14ac:dyDescent="0.2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3:30" x14ac:dyDescent="0.2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3:30" x14ac:dyDescent="0.2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3:30" x14ac:dyDescent="0.2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3:30" x14ac:dyDescent="0.2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3:30" x14ac:dyDescent="0.2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3:30" x14ac:dyDescent="0.2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3:30" x14ac:dyDescent="0.2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3:30" x14ac:dyDescent="0.2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3:30" x14ac:dyDescent="0.2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3:30" x14ac:dyDescent="0.2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3:30" x14ac:dyDescent="0.2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3:30" x14ac:dyDescent="0.2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3:30" x14ac:dyDescent="0.2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3:30" x14ac:dyDescent="0.2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3:30" x14ac:dyDescent="0.2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3:30" x14ac:dyDescent="0.2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3:30" x14ac:dyDescent="0.2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3:30" x14ac:dyDescent="0.2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3:30" x14ac:dyDescent="0.2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3:30" x14ac:dyDescent="0.2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3:30" x14ac:dyDescent="0.2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3:30" x14ac:dyDescent="0.2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3:30" x14ac:dyDescent="0.2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3:30" x14ac:dyDescent="0.2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3:30" x14ac:dyDescent="0.2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3:30" x14ac:dyDescent="0.2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3:30" x14ac:dyDescent="0.2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3:30" x14ac:dyDescent="0.2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3:30" x14ac:dyDescent="0.2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3:30" x14ac:dyDescent="0.2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3:30" x14ac:dyDescent="0.2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3:30" x14ac:dyDescent="0.2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3:30" x14ac:dyDescent="0.2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3:30" x14ac:dyDescent="0.2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3:30" x14ac:dyDescent="0.2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3:30" x14ac:dyDescent="0.2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3:30" x14ac:dyDescent="0.2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3:30" x14ac:dyDescent="0.2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3:30" x14ac:dyDescent="0.2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3:30" x14ac:dyDescent="0.2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3:30" x14ac:dyDescent="0.2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3:30" x14ac:dyDescent="0.2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3:30" x14ac:dyDescent="0.2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3:30" x14ac:dyDescent="0.2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3:30" x14ac:dyDescent="0.2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3:30" x14ac:dyDescent="0.2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3:30" x14ac:dyDescent="0.2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3:30" x14ac:dyDescent="0.2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3:30" x14ac:dyDescent="0.2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3:30" x14ac:dyDescent="0.2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3:30" x14ac:dyDescent="0.2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3:30" x14ac:dyDescent="0.2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3:30" x14ac:dyDescent="0.2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3:30" x14ac:dyDescent="0.2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3:30" x14ac:dyDescent="0.2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3:30" x14ac:dyDescent="0.2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3:30" x14ac:dyDescent="0.2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3:30" x14ac:dyDescent="0.2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3:30" x14ac:dyDescent="0.2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3:30" x14ac:dyDescent="0.2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3:30" x14ac:dyDescent="0.2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3:30" x14ac:dyDescent="0.2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3:30" x14ac:dyDescent="0.2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3:30" x14ac:dyDescent="0.2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3:30" x14ac:dyDescent="0.2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3:30" x14ac:dyDescent="0.2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3:30" x14ac:dyDescent="0.2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3:30" x14ac:dyDescent="0.2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3:30" x14ac:dyDescent="0.2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3:30" x14ac:dyDescent="0.2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3:30" x14ac:dyDescent="0.2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3:30" x14ac:dyDescent="0.2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3:30" x14ac:dyDescent="0.2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3:30" x14ac:dyDescent="0.2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3:30" x14ac:dyDescent="0.2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3:30" x14ac:dyDescent="0.2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3:30" x14ac:dyDescent="0.2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3:30" x14ac:dyDescent="0.2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3:30" x14ac:dyDescent="0.2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3:30" x14ac:dyDescent="0.2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3:30" x14ac:dyDescent="0.2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3:30" x14ac:dyDescent="0.2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3:30" x14ac:dyDescent="0.2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3:30" x14ac:dyDescent="0.2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3:30" x14ac:dyDescent="0.2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3:30" x14ac:dyDescent="0.2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3:30" x14ac:dyDescent="0.2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3:30" x14ac:dyDescent="0.2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3:30" x14ac:dyDescent="0.2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3:30" x14ac:dyDescent="0.2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3:30" x14ac:dyDescent="0.2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3:30" x14ac:dyDescent="0.2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3:30" x14ac:dyDescent="0.2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3:30" x14ac:dyDescent="0.2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3:30" x14ac:dyDescent="0.2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3:30" x14ac:dyDescent="0.2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3:30" x14ac:dyDescent="0.2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3:30" x14ac:dyDescent="0.2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3:30" x14ac:dyDescent="0.2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3:30" x14ac:dyDescent="0.2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3:30" x14ac:dyDescent="0.2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3:30" x14ac:dyDescent="0.2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3:30" x14ac:dyDescent="0.2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3:30" x14ac:dyDescent="0.2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3:30" x14ac:dyDescent="0.2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3:30" x14ac:dyDescent="0.2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3:30" x14ac:dyDescent="0.2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3:30" x14ac:dyDescent="0.2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3:30" x14ac:dyDescent="0.2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3:30" x14ac:dyDescent="0.2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3:30" x14ac:dyDescent="0.2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3:30" x14ac:dyDescent="0.2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3:30" x14ac:dyDescent="0.2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3:30" x14ac:dyDescent="0.2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3:30" x14ac:dyDescent="0.2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3:30" x14ac:dyDescent="0.2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3:30" x14ac:dyDescent="0.2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3:30" x14ac:dyDescent="0.2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3:30" x14ac:dyDescent="0.2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3:30" x14ac:dyDescent="0.2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3:30" x14ac:dyDescent="0.2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3:30" x14ac:dyDescent="0.2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3:30" x14ac:dyDescent="0.2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3:30" x14ac:dyDescent="0.2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09"/>
  <sheetViews>
    <sheetView workbookViewId="0">
      <selection activeCell="C37" sqref="C37"/>
    </sheetView>
  </sheetViews>
  <sheetFormatPr defaultRowHeight="12.75" x14ac:dyDescent="0.2"/>
  <cols>
    <col min="1" max="1" width="21" customWidth="1"/>
    <col min="2" max="2" width="21.42578125" customWidth="1"/>
    <col min="3" max="3" width="15.42578125" customWidth="1"/>
    <col min="4" max="7" width="17.140625" customWidth="1"/>
  </cols>
  <sheetData>
    <row r="1" spans="1:10" ht="15" x14ac:dyDescent="0.25">
      <c r="A1" s="5" t="s">
        <v>4</v>
      </c>
      <c r="B1" s="5"/>
    </row>
    <row r="2" spans="1:10" ht="15" x14ac:dyDescent="0.25">
      <c r="A2" s="3" t="s">
        <v>1</v>
      </c>
      <c r="B2" s="3"/>
      <c r="C2" s="32">
        <v>42917</v>
      </c>
      <c r="D2" s="32">
        <v>42948</v>
      </c>
      <c r="E2" s="32">
        <v>42979</v>
      </c>
      <c r="F2" s="32">
        <v>43009</v>
      </c>
      <c r="G2" s="32">
        <v>43040</v>
      </c>
    </row>
    <row r="3" spans="1:10" x14ac:dyDescent="0.2">
      <c r="A3" s="35" t="s">
        <v>75</v>
      </c>
      <c r="B3" s="35" t="s">
        <v>3</v>
      </c>
      <c r="C3" s="32">
        <v>43617</v>
      </c>
      <c r="D3" s="32">
        <v>43647</v>
      </c>
      <c r="E3" s="32">
        <v>43678</v>
      </c>
      <c r="F3" s="32">
        <v>43709</v>
      </c>
      <c r="G3" s="32">
        <v>43739</v>
      </c>
    </row>
    <row r="4" spans="1:10" x14ac:dyDescent="0.2">
      <c r="A4" t="s">
        <v>76</v>
      </c>
      <c r="B4" t="s">
        <v>77</v>
      </c>
      <c r="C4" s="1">
        <v>494559</v>
      </c>
      <c r="D4" s="1">
        <v>495196</v>
      </c>
      <c r="E4" s="1">
        <v>496055</v>
      </c>
      <c r="F4" s="1">
        <v>496685</v>
      </c>
      <c r="G4" s="1">
        <v>497089</v>
      </c>
      <c r="H4" s="1"/>
      <c r="I4" s="1"/>
      <c r="J4" s="1"/>
    </row>
    <row r="5" spans="1:10" x14ac:dyDescent="0.2">
      <c r="A5" t="s">
        <v>76</v>
      </c>
      <c r="B5" t="s">
        <v>78</v>
      </c>
      <c r="C5" s="1">
        <v>367018</v>
      </c>
      <c r="D5" s="1">
        <v>368123</v>
      </c>
      <c r="E5" s="1">
        <v>369267</v>
      </c>
      <c r="F5" s="1">
        <v>370335</v>
      </c>
      <c r="G5" s="1">
        <v>371484</v>
      </c>
      <c r="H5" s="1"/>
      <c r="I5" s="1"/>
      <c r="J5" s="1"/>
    </row>
    <row r="6" spans="1:10" x14ac:dyDescent="0.2">
      <c r="A6" t="s">
        <v>76</v>
      </c>
      <c r="B6" t="s">
        <v>79</v>
      </c>
      <c r="C6" s="1">
        <v>1666</v>
      </c>
      <c r="D6" s="1">
        <v>1673</v>
      </c>
      <c r="E6" s="1">
        <v>1680</v>
      </c>
      <c r="F6" s="1">
        <v>1687</v>
      </c>
      <c r="G6" s="1">
        <v>1691</v>
      </c>
      <c r="H6" s="1"/>
      <c r="I6" s="1"/>
      <c r="J6" s="1"/>
    </row>
    <row r="7" spans="1:10" x14ac:dyDescent="0.2">
      <c r="A7" t="s">
        <v>76</v>
      </c>
      <c r="B7" t="s">
        <v>80</v>
      </c>
      <c r="C7" s="1">
        <v>365352</v>
      </c>
      <c r="D7" s="1">
        <v>366450</v>
      </c>
      <c r="E7" s="1">
        <v>367587</v>
      </c>
      <c r="F7" s="1">
        <v>368648</v>
      </c>
      <c r="G7" s="1">
        <v>369793</v>
      </c>
      <c r="H7" s="1"/>
      <c r="I7" s="1"/>
      <c r="J7" s="1"/>
    </row>
    <row r="8" spans="1:10" x14ac:dyDescent="0.2">
      <c r="A8" t="s">
        <v>76</v>
      </c>
      <c r="B8" t="s">
        <v>76</v>
      </c>
      <c r="C8" s="1">
        <v>82471688</v>
      </c>
      <c r="D8" s="1">
        <v>82726130</v>
      </c>
      <c r="E8" s="1">
        <v>82977908</v>
      </c>
      <c r="F8" s="1">
        <v>83209435</v>
      </c>
      <c r="G8" s="1">
        <v>83460289</v>
      </c>
      <c r="H8" s="1"/>
      <c r="I8" s="1"/>
      <c r="J8" s="1"/>
    </row>
    <row r="9" spans="1:10" x14ac:dyDescent="0.2">
      <c r="A9" t="s">
        <v>76</v>
      </c>
      <c r="B9" t="s">
        <v>81</v>
      </c>
      <c r="C9" s="1">
        <v>1070680</v>
      </c>
      <c r="D9" s="1">
        <v>1074359</v>
      </c>
      <c r="E9" s="1">
        <v>1077879</v>
      </c>
      <c r="F9" s="1">
        <v>1081266</v>
      </c>
      <c r="G9" s="1">
        <v>1084817</v>
      </c>
      <c r="H9" s="1"/>
      <c r="I9" s="1"/>
      <c r="J9" s="1"/>
    </row>
    <row r="10" spans="1:10" x14ac:dyDescent="0.2">
      <c r="A10" t="s">
        <v>76</v>
      </c>
      <c r="B10" t="s">
        <v>82</v>
      </c>
      <c r="C10" s="1">
        <v>686971</v>
      </c>
      <c r="D10" s="1">
        <v>689404</v>
      </c>
      <c r="E10" s="1">
        <v>691737</v>
      </c>
      <c r="F10" s="1">
        <v>693914</v>
      </c>
      <c r="G10" s="1">
        <v>696246</v>
      </c>
      <c r="H10" s="1"/>
      <c r="I10" s="1"/>
      <c r="J10" s="1"/>
    </row>
    <row r="11" spans="1:10" x14ac:dyDescent="0.2">
      <c r="A11" t="s">
        <v>76</v>
      </c>
      <c r="B11" t="s">
        <v>83</v>
      </c>
      <c r="C11" s="1">
        <v>408486</v>
      </c>
      <c r="D11" s="1">
        <v>409863</v>
      </c>
      <c r="E11" s="1">
        <v>411135</v>
      </c>
      <c r="F11" s="1">
        <v>412356</v>
      </c>
      <c r="G11" s="1">
        <v>413691</v>
      </c>
      <c r="H11" s="1"/>
      <c r="I11" s="1"/>
      <c r="J11" s="1"/>
    </row>
    <row r="12" spans="1:10" x14ac:dyDescent="0.2">
      <c r="A12" t="s">
        <v>76</v>
      </c>
      <c r="B12" t="s">
        <v>84</v>
      </c>
      <c r="C12" s="1">
        <v>600428</v>
      </c>
      <c r="D12" s="1">
        <v>602319</v>
      </c>
      <c r="E12" s="1">
        <v>604423</v>
      </c>
      <c r="F12" s="1">
        <v>606375</v>
      </c>
      <c r="G12" s="1">
        <v>608520</v>
      </c>
      <c r="H12" s="1"/>
      <c r="I12" s="1"/>
      <c r="J12" s="1"/>
    </row>
    <row r="13" spans="1:10" x14ac:dyDescent="0.2">
      <c r="A13" t="s">
        <v>76</v>
      </c>
      <c r="B13" t="s">
        <v>85</v>
      </c>
      <c r="C13" s="1">
        <v>3585805</v>
      </c>
      <c r="D13" s="1">
        <v>3597943</v>
      </c>
      <c r="E13" s="1">
        <v>3609618</v>
      </c>
      <c r="F13" s="1">
        <v>3620680</v>
      </c>
      <c r="G13" s="1">
        <v>3632651</v>
      </c>
      <c r="H13" s="1"/>
      <c r="I13" s="1"/>
      <c r="J13" s="1"/>
    </row>
    <row r="14" spans="1:10" x14ac:dyDescent="0.2">
      <c r="A14" t="s">
        <v>76</v>
      </c>
      <c r="B14" t="s">
        <v>86</v>
      </c>
      <c r="C14" s="1">
        <v>1192571</v>
      </c>
      <c r="D14" s="1">
        <v>1194798</v>
      </c>
      <c r="E14" s="1">
        <v>1196908</v>
      </c>
      <c r="F14" s="1">
        <v>1198811</v>
      </c>
      <c r="G14" s="1">
        <v>1201546</v>
      </c>
      <c r="H14" s="1"/>
      <c r="I14" s="1"/>
      <c r="J14" s="36"/>
    </row>
    <row r="15" spans="1:10" x14ac:dyDescent="0.2">
      <c r="A15" t="s">
        <v>76</v>
      </c>
      <c r="B15" t="s">
        <v>87</v>
      </c>
      <c r="C15" s="1">
        <v>1847091</v>
      </c>
      <c r="D15" s="1">
        <v>1850570</v>
      </c>
      <c r="E15" s="1">
        <v>1854147</v>
      </c>
      <c r="F15" s="1">
        <v>1857109</v>
      </c>
      <c r="G15" s="1">
        <v>1861027</v>
      </c>
      <c r="H15" s="1"/>
      <c r="I15" s="1"/>
      <c r="J15" s="1"/>
    </row>
    <row r="16" spans="1:10" x14ac:dyDescent="0.2">
      <c r="A16" t="s">
        <v>76</v>
      </c>
      <c r="B16" t="s">
        <v>88</v>
      </c>
      <c r="C16" s="1">
        <v>403339</v>
      </c>
      <c r="D16" s="1">
        <v>404707</v>
      </c>
      <c r="E16" s="1">
        <v>406033</v>
      </c>
      <c r="F16" s="1">
        <v>407280</v>
      </c>
      <c r="G16" s="1">
        <v>408657</v>
      </c>
      <c r="H16" s="1"/>
      <c r="I16" s="1"/>
      <c r="J16" s="1"/>
    </row>
    <row r="17" spans="1:10" x14ac:dyDescent="0.2">
      <c r="A17" t="s">
        <v>76</v>
      </c>
      <c r="B17" t="s">
        <v>89</v>
      </c>
      <c r="C17" s="1">
        <v>1034266</v>
      </c>
      <c r="D17" s="1">
        <v>1036192</v>
      </c>
      <c r="E17" s="1">
        <v>1038114</v>
      </c>
      <c r="F17" s="1">
        <v>1039748</v>
      </c>
      <c r="G17" s="1">
        <v>1041903</v>
      </c>
      <c r="H17" s="1"/>
      <c r="I17" s="1"/>
      <c r="J17" s="1"/>
    </row>
    <row r="18" spans="1:10" x14ac:dyDescent="0.2">
      <c r="A18" t="s">
        <v>76</v>
      </c>
      <c r="B18" t="s">
        <v>90</v>
      </c>
      <c r="C18" s="1">
        <v>1847091</v>
      </c>
      <c r="D18" s="1">
        <v>1850570</v>
      </c>
      <c r="E18" s="1">
        <v>1854147</v>
      </c>
      <c r="F18" s="1">
        <v>1857109</v>
      </c>
      <c r="G18" s="1">
        <v>1861027</v>
      </c>
      <c r="H18" s="1"/>
      <c r="I18" s="1"/>
      <c r="J18" s="1"/>
    </row>
    <row r="19" spans="1:10" x14ac:dyDescent="0.2">
      <c r="A19" t="s">
        <v>76</v>
      </c>
      <c r="B19" t="s">
        <v>91</v>
      </c>
      <c r="C19" s="1">
        <v>86628</v>
      </c>
      <c r="D19" s="1">
        <v>86886</v>
      </c>
      <c r="E19" s="1">
        <v>87164</v>
      </c>
      <c r="F19" s="1">
        <v>87452</v>
      </c>
      <c r="G19" s="1">
        <v>87778</v>
      </c>
      <c r="H19" s="1"/>
      <c r="I19" s="1"/>
      <c r="J19" s="1"/>
    </row>
    <row r="20" spans="1:10" x14ac:dyDescent="0.2">
      <c r="A20" t="s">
        <v>76</v>
      </c>
      <c r="B20" t="s">
        <v>92</v>
      </c>
      <c r="C20" s="1">
        <v>312346</v>
      </c>
      <c r="D20" s="1">
        <v>313415</v>
      </c>
      <c r="E20" s="1">
        <v>314484</v>
      </c>
      <c r="F20" s="1">
        <v>315457</v>
      </c>
      <c r="G20" s="1">
        <v>316491</v>
      </c>
      <c r="H20" s="1"/>
      <c r="I20" s="1"/>
      <c r="J20" s="1"/>
    </row>
    <row r="21" spans="1:10" x14ac:dyDescent="0.2">
      <c r="A21" t="s">
        <v>76</v>
      </c>
      <c r="B21" t="s">
        <v>93</v>
      </c>
      <c r="C21" s="1">
        <v>516432</v>
      </c>
      <c r="D21" s="1">
        <v>516865</v>
      </c>
      <c r="E21" s="1">
        <v>517325</v>
      </c>
      <c r="F21" s="1">
        <v>518016</v>
      </c>
      <c r="G21" s="1">
        <v>518875</v>
      </c>
      <c r="H21" s="1"/>
      <c r="I21" s="1"/>
      <c r="J21" s="1"/>
    </row>
    <row r="22" spans="1:10" x14ac:dyDescent="0.2">
      <c r="A22" t="s">
        <v>76</v>
      </c>
      <c r="B22" t="s">
        <v>94</v>
      </c>
      <c r="C22" s="1">
        <v>3314567</v>
      </c>
      <c r="D22" s="1">
        <v>3325762</v>
      </c>
      <c r="E22" s="1">
        <v>3336472</v>
      </c>
      <c r="F22" s="1">
        <v>3346931</v>
      </c>
      <c r="G22" s="1">
        <v>3358134</v>
      </c>
      <c r="H22" s="1"/>
      <c r="I22" s="1"/>
      <c r="J22" s="1"/>
    </row>
    <row r="23" spans="1:10" x14ac:dyDescent="0.2">
      <c r="A23" t="s">
        <v>76</v>
      </c>
      <c r="B23" t="s">
        <v>95</v>
      </c>
      <c r="C23" s="1">
        <v>2998306</v>
      </c>
      <c r="D23" s="1">
        <v>3008366</v>
      </c>
      <c r="E23" s="1">
        <v>3017957</v>
      </c>
      <c r="F23" s="1">
        <v>3027114</v>
      </c>
      <c r="G23" s="1">
        <v>3037006</v>
      </c>
      <c r="H23" s="1"/>
      <c r="I23" s="1"/>
      <c r="J23" s="1"/>
    </row>
    <row r="24" spans="1:10" x14ac:dyDescent="0.2">
      <c r="A24" t="s">
        <v>76</v>
      </c>
      <c r="B24" t="s">
        <v>96</v>
      </c>
      <c r="C24" s="1">
        <v>942844</v>
      </c>
      <c r="D24" s="1">
        <v>946175</v>
      </c>
      <c r="E24" s="1">
        <v>949328</v>
      </c>
      <c r="F24" s="1">
        <v>952358</v>
      </c>
      <c r="G24" s="1">
        <v>955518</v>
      </c>
      <c r="H24" s="1"/>
      <c r="I24" s="1"/>
      <c r="J24" s="1"/>
    </row>
    <row r="25" spans="1:10" x14ac:dyDescent="0.2">
      <c r="A25" t="s">
        <v>76</v>
      </c>
      <c r="B25" t="s">
        <v>97</v>
      </c>
      <c r="C25" s="1">
        <v>356950</v>
      </c>
      <c r="D25" s="1">
        <v>358426</v>
      </c>
      <c r="E25" s="1">
        <v>359981</v>
      </c>
      <c r="F25" s="1">
        <v>361077</v>
      </c>
      <c r="G25" s="1">
        <v>362560</v>
      </c>
      <c r="H25" s="1"/>
      <c r="I25" s="1"/>
      <c r="J25" s="1"/>
    </row>
    <row r="26" spans="1:10" x14ac:dyDescent="0.2">
      <c r="A26" t="s">
        <v>76</v>
      </c>
      <c r="B26" t="s">
        <v>98</v>
      </c>
      <c r="C26" s="1">
        <v>102029</v>
      </c>
      <c r="D26" s="1">
        <v>102458</v>
      </c>
      <c r="E26" s="1">
        <v>102909</v>
      </c>
      <c r="F26" s="1">
        <v>103295</v>
      </c>
      <c r="G26" s="1">
        <v>103686</v>
      </c>
      <c r="H26" s="1"/>
      <c r="I26" s="1"/>
      <c r="J26" s="1"/>
    </row>
    <row r="27" spans="1:10" x14ac:dyDescent="0.2">
      <c r="A27" t="s">
        <v>76</v>
      </c>
      <c r="B27" t="s">
        <v>99</v>
      </c>
      <c r="C27" s="1">
        <v>322505</v>
      </c>
      <c r="D27" s="1">
        <v>323442</v>
      </c>
      <c r="E27" s="1">
        <v>324300</v>
      </c>
      <c r="F27" s="1">
        <v>325136</v>
      </c>
      <c r="G27" s="1">
        <v>326074</v>
      </c>
      <c r="H27" s="1"/>
      <c r="I27" s="1"/>
      <c r="J27" s="1"/>
    </row>
    <row r="28" spans="1:10" x14ac:dyDescent="0.2">
      <c r="A28" t="s">
        <v>76</v>
      </c>
      <c r="B28" t="s">
        <v>100</v>
      </c>
      <c r="C28" s="1">
        <v>214856</v>
      </c>
      <c r="D28" s="1">
        <v>215291</v>
      </c>
      <c r="E28" s="1">
        <v>215951</v>
      </c>
      <c r="F28" s="1">
        <v>216580</v>
      </c>
      <c r="G28" s="1">
        <v>217249</v>
      </c>
      <c r="H28" s="1"/>
      <c r="I28" s="1"/>
      <c r="J28" s="1"/>
    </row>
    <row r="29" spans="1:10" x14ac:dyDescent="0.2">
      <c r="A29" t="s">
        <v>76</v>
      </c>
      <c r="B29" t="s">
        <v>101</v>
      </c>
      <c r="C29" s="1">
        <v>591453</v>
      </c>
      <c r="D29" s="1">
        <v>593221</v>
      </c>
      <c r="E29" s="1">
        <v>594835</v>
      </c>
      <c r="F29" s="1">
        <v>596469</v>
      </c>
      <c r="G29" s="1">
        <v>598406</v>
      </c>
      <c r="H29" s="1"/>
      <c r="I29" s="1"/>
      <c r="J29" s="1"/>
    </row>
    <row r="30" spans="1:10" x14ac:dyDescent="0.2">
      <c r="A30" t="s">
        <v>76</v>
      </c>
      <c r="B30" t="s">
        <v>102</v>
      </c>
      <c r="C30" s="1">
        <v>2047434</v>
      </c>
      <c r="D30" s="1">
        <v>2053906</v>
      </c>
      <c r="E30" s="1">
        <v>2059703</v>
      </c>
      <c r="F30" s="1">
        <v>2065532</v>
      </c>
      <c r="G30" s="1">
        <v>2072065</v>
      </c>
      <c r="H30" s="1"/>
      <c r="I30" s="1"/>
      <c r="J30" s="1"/>
    </row>
    <row r="31" spans="1:10" x14ac:dyDescent="0.2">
      <c r="A31" t="s">
        <v>76</v>
      </c>
      <c r="B31" t="s">
        <v>103</v>
      </c>
      <c r="C31" s="1">
        <v>555862</v>
      </c>
      <c r="D31" s="1">
        <v>557190</v>
      </c>
      <c r="E31" s="1">
        <v>558739</v>
      </c>
      <c r="F31" s="1">
        <v>559951</v>
      </c>
      <c r="G31" s="1">
        <v>561286</v>
      </c>
      <c r="H31" s="1"/>
      <c r="I31" s="1"/>
      <c r="J31" s="1"/>
    </row>
    <row r="32" spans="1:10" x14ac:dyDescent="0.2">
      <c r="A32" t="s">
        <v>76</v>
      </c>
      <c r="B32" t="s">
        <v>104</v>
      </c>
      <c r="C32" s="1">
        <v>53454045</v>
      </c>
      <c r="D32" s="1">
        <v>53637438</v>
      </c>
      <c r="E32" s="1">
        <v>53812628</v>
      </c>
      <c r="F32" s="1">
        <v>53979229</v>
      </c>
      <c r="G32" s="1">
        <v>54158160</v>
      </c>
      <c r="H32" s="1"/>
      <c r="I32" s="1"/>
      <c r="J32" s="1"/>
    </row>
    <row r="33" spans="1:10" x14ac:dyDescent="0.2">
      <c r="A33" t="s">
        <v>76</v>
      </c>
      <c r="B33" t="s">
        <v>105</v>
      </c>
      <c r="C33" s="1">
        <v>599668</v>
      </c>
      <c r="D33" s="1">
        <v>601414</v>
      </c>
      <c r="E33" s="1">
        <v>603299</v>
      </c>
      <c r="F33" s="1">
        <v>605108</v>
      </c>
      <c r="G33" s="1">
        <v>607028</v>
      </c>
      <c r="H33" s="1"/>
      <c r="I33" s="1"/>
      <c r="J33" s="1"/>
    </row>
    <row r="34" spans="1:10" x14ac:dyDescent="0.2">
      <c r="A34" t="s">
        <v>76</v>
      </c>
      <c r="B34" t="s">
        <v>106</v>
      </c>
      <c r="C34" s="1">
        <v>6056236</v>
      </c>
      <c r="D34" s="1">
        <v>6077040</v>
      </c>
      <c r="E34" s="1">
        <v>6096983</v>
      </c>
      <c r="F34" s="1">
        <v>6116061</v>
      </c>
      <c r="G34" s="1">
        <v>6136551</v>
      </c>
      <c r="H34" s="1"/>
      <c r="I34" s="1"/>
      <c r="J34" s="1"/>
    </row>
    <row r="35" spans="1:10" x14ac:dyDescent="0.2">
      <c r="A35" t="s">
        <v>76</v>
      </c>
      <c r="B35" t="s">
        <v>107</v>
      </c>
      <c r="C35" s="1">
        <v>2047434</v>
      </c>
      <c r="D35" s="1">
        <v>2053906</v>
      </c>
      <c r="E35" s="1">
        <v>2059703</v>
      </c>
      <c r="F35" s="1">
        <v>2065532</v>
      </c>
      <c r="G35" s="1">
        <v>2072065</v>
      </c>
      <c r="H35" s="1"/>
      <c r="I35" s="1"/>
      <c r="J35" s="1"/>
    </row>
    <row r="36" spans="1:10" x14ac:dyDescent="0.2">
      <c r="A36" t="s">
        <v>76</v>
      </c>
      <c r="B36" t="s">
        <v>108</v>
      </c>
      <c r="C36" s="1">
        <v>975346</v>
      </c>
      <c r="D36" s="1">
        <v>976847</v>
      </c>
      <c r="E36" s="1">
        <v>977734</v>
      </c>
      <c r="F36" s="1">
        <v>978058</v>
      </c>
      <c r="G36" s="1">
        <v>978842</v>
      </c>
      <c r="H36" s="1"/>
      <c r="I36" s="1"/>
      <c r="J36" s="1"/>
    </row>
    <row r="37" spans="1:10" x14ac:dyDescent="0.2">
      <c r="A37" t="s">
        <v>76</v>
      </c>
      <c r="B37" t="s">
        <v>109</v>
      </c>
      <c r="C37" s="1">
        <v>462164</v>
      </c>
      <c r="D37" s="1">
        <v>463163</v>
      </c>
      <c r="E37" s="1">
        <v>464512</v>
      </c>
      <c r="F37" s="1">
        <v>465632</v>
      </c>
      <c r="G37" s="1">
        <v>466691</v>
      </c>
      <c r="H37" s="1"/>
      <c r="I37" s="1"/>
      <c r="J37" s="1"/>
    </row>
    <row r="38" spans="1:10" x14ac:dyDescent="0.2">
      <c r="A38" t="s">
        <v>76</v>
      </c>
      <c r="B38" t="s">
        <v>110</v>
      </c>
      <c r="C38" s="1">
        <v>473743</v>
      </c>
      <c r="D38" s="1">
        <v>474907</v>
      </c>
      <c r="E38" s="1">
        <v>476223</v>
      </c>
      <c r="F38" s="1">
        <v>477257</v>
      </c>
      <c r="G38" s="1">
        <v>478389</v>
      </c>
      <c r="H38" s="1"/>
      <c r="I38" s="1"/>
      <c r="J38" s="1"/>
    </row>
    <row r="39" spans="1:10" x14ac:dyDescent="0.2">
      <c r="A39" t="s">
        <v>76</v>
      </c>
      <c r="B39" t="s">
        <v>111</v>
      </c>
      <c r="C39" s="1">
        <v>516432</v>
      </c>
      <c r="D39" s="1">
        <v>516865</v>
      </c>
      <c r="E39" s="1">
        <v>517325</v>
      </c>
      <c r="F39" s="1">
        <v>518016</v>
      </c>
      <c r="G39" s="1">
        <v>518875</v>
      </c>
      <c r="H39" s="1"/>
      <c r="I39" s="1"/>
      <c r="J39" s="1"/>
    </row>
    <row r="40" spans="1:10" x14ac:dyDescent="0.2">
      <c r="A40" t="s">
        <v>76</v>
      </c>
      <c r="B40" t="s">
        <v>112</v>
      </c>
      <c r="C40" s="1">
        <v>2154118</v>
      </c>
      <c r="D40" s="1">
        <v>2161583</v>
      </c>
      <c r="E40" s="1">
        <v>2168888</v>
      </c>
      <c r="F40" s="1">
        <v>2175815</v>
      </c>
      <c r="G40" s="1">
        <v>2183177</v>
      </c>
      <c r="H40" s="1"/>
      <c r="I40" s="1"/>
      <c r="J40" s="1"/>
    </row>
    <row r="41" spans="1:10" x14ac:dyDescent="0.2">
      <c r="A41" t="s">
        <v>76</v>
      </c>
      <c r="B41" t="s">
        <v>113</v>
      </c>
      <c r="C41" s="1">
        <v>20151354</v>
      </c>
      <c r="D41" s="1">
        <v>20220159</v>
      </c>
      <c r="E41" s="1">
        <v>20285527</v>
      </c>
      <c r="F41" s="1">
        <v>20347414</v>
      </c>
      <c r="G41" s="1">
        <v>20413921</v>
      </c>
      <c r="H41" s="1"/>
      <c r="I41" s="1"/>
      <c r="J41" s="1"/>
    </row>
    <row r="42" spans="1:10" x14ac:dyDescent="0.2">
      <c r="A42" t="s">
        <v>76</v>
      </c>
      <c r="B42" t="s">
        <v>114</v>
      </c>
      <c r="C42" s="1">
        <v>57728924</v>
      </c>
      <c r="D42" s="1">
        <v>57925772</v>
      </c>
      <c r="E42" s="1">
        <v>58114993</v>
      </c>
      <c r="F42" s="1">
        <v>58295041</v>
      </c>
      <c r="G42" s="1">
        <v>58488431</v>
      </c>
      <c r="H42" s="1"/>
      <c r="I42" s="1"/>
      <c r="J42" s="1"/>
    </row>
    <row r="43" spans="1:10" x14ac:dyDescent="0.2">
      <c r="A43" t="s">
        <v>76</v>
      </c>
      <c r="B43" t="s">
        <v>115</v>
      </c>
      <c r="C43" s="1">
        <v>11668541</v>
      </c>
      <c r="D43" s="1">
        <v>11697367</v>
      </c>
      <c r="E43" s="1">
        <v>11729395</v>
      </c>
      <c r="F43" s="1">
        <v>11754183</v>
      </c>
      <c r="G43" s="1">
        <v>11781789</v>
      </c>
      <c r="H43" s="1"/>
      <c r="I43" s="1"/>
      <c r="J43" s="1"/>
    </row>
    <row r="44" spans="1:10" x14ac:dyDescent="0.2">
      <c r="A44" t="s">
        <v>76</v>
      </c>
      <c r="B44" t="s">
        <v>116</v>
      </c>
      <c r="C44" s="1">
        <v>4274879</v>
      </c>
      <c r="D44" s="1">
        <v>4288334</v>
      </c>
      <c r="E44" s="1">
        <v>4302365</v>
      </c>
      <c r="F44" s="1">
        <v>4315812</v>
      </c>
      <c r="G44" s="1">
        <v>4330271</v>
      </c>
      <c r="H44" s="1"/>
      <c r="I44" s="1"/>
      <c r="J44" s="1"/>
    </row>
    <row r="45" spans="1:10" x14ac:dyDescent="0.2">
      <c r="A45" t="s">
        <v>76</v>
      </c>
      <c r="B45" t="s">
        <v>117</v>
      </c>
      <c r="C45" s="1">
        <v>529178</v>
      </c>
      <c r="D45" s="1">
        <v>530565</v>
      </c>
      <c r="E45" s="1">
        <v>531936</v>
      </c>
      <c r="F45" s="1">
        <v>533139</v>
      </c>
      <c r="G45" s="1">
        <v>534562</v>
      </c>
      <c r="H45" s="1"/>
      <c r="I45" s="1"/>
      <c r="J45" s="1"/>
    </row>
    <row r="46" spans="1:10" x14ac:dyDescent="0.2">
      <c r="A46" t="s">
        <v>76</v>
      </c>
      <c r="B46" t="s">
        <v>118</v>
      </c>
      <c r="C46" s="1">
        <v>440102</v>
      </c>
      <c r="D46" s="1">
        <v>441255</v>
      </c>
      <c r="E46" s="1">
        <v>442388</v>
      </c>
      <c r="F46" s="1">
        <v>443365</v>
      </c>
      <c r="G46" s="1">
        <v>444568</v>
      </c>
      <c r="H46" s="1"/>
      <c r="I46" s="1"/>
      <c r="J46" s="1"/>
    </row>
    <row r="47" spans="1:10" x14ac:dyDescent="0.2">
      <c r="A47" t="s">
        <v>76</v>
      </c>
      <c r="B47" t="s">
        <v>119</v>
      </c>
      <c r="C47" s="1">
        <v>2523347</v>
      </c>
      <c r="D47" s="1">
        <v>2530065</v>
      </c>
      <c r="E47" s="1">
        <v>2536703</v>
      </c>
      <c r="F47" s="1">
        <v>2542491</v>
      </c>
      <c r="G47" s="1">
        <v>2549395</v>
      </c>
      <c r="H47" s="1"/>
      <c r="I47" s="1"/>
      <c r="J47" s="1"/>
    </row>
    <row r="48" spans="1:10" x14ac:dyDescent="0.2">
      <c r="A48" t="s">
        <v>76</v>
      </c>
      <c r="B48" t="s">
        <v>120</v>
      </c>
      <c r="C48" s="1">
        <v>484108</v>
      </c>
      <c r="D48" s="1">
        <v>485839</v>
      </c>
      <c r="E48" s="1">
        <v>487450</v>
      </c>
      <c r="F48" s="1">
        <v>489028</v>
      </c>
      <c r="G48" s="1">
        <v>490691</v>
      </c>
      <c r="H48" s="1"/>
      <c r="I48" s="1"/>
      <c r="J48" s="1"/>
    </row>
    <row r="49" spans="1:10" x14ac:dyDescent="0.2">
      <c r="A49" t="s">
        <v>76</v>
      </c>
      <c r="B49" t="s">
        <v>121</v>
      </c>
      <c r="C49" s="1">
        <v>479607</v>
      </c>
      <c r="D49" s="1">
        <v>481319</v>
      </c>
      <c r="E49" s="1">
        <v>482915</v>
      </c>
      <c r="F49" s="1">
        <v>484479</v>
      </c>
      <c r="G49" s="1">
        <v>486123</v>
      </c>
      <c r="H49" s="1"/>
      <c r="I49" s="1"/>
      <c r="J49" s="1"/>
    </row>
    <row r="50" spans="1:10" x14ac:dyDescent="0.2">
      <c r="A50" t="s">
        <v>76</v>
      </c>
      <c r="B50" t="s">
        <v>122</v>
      </c>
      <c r="C50" s="1">
        <v>4501</v>
      </c>
      <c r="D50" s="1">
        <v>4520</v>
      </c>
      <c r="E50" s="1">
        <v>4535</v>
      </c>
      <c r="F50" s="1">
        <v>4549</v>
      </c>
      <c r="G50" s="1">
        <v>4568</v>
      </c>
      <c r="H50" s="1"/>
      <c r="I50" s="1"/>
      <c r="J50" s="1"/>
    </row>
    <row r="51" spans="1:10" x14ac:dyDescent="0.2">
      <c r="A51" t="s">
        <v>76</v>
      </c>
      <c r="B51" t="s">
        <v>123</v>
      </c>
      <c r="C51" s="1">
        <v>356950</v>
      </c>
      <c r="D51" s="1">
        <v>358426</v>
      </c>
      <c r="E51" s="1">
        <v>359981</v>
      </c>
      <c r="F51" s="1">
        <v>361077</v>
      </c>
      <c r="G51" s="1">
        <v>362560</v>
      </c>
      <c r="H51" s="1"/>
      <c r="I51" s="1"/>
      <c r="J51" s="1"/>
    </row>
    <row r="52" spans="1:10" x14ac:dyDescent="0.2">
      <c r="A52" t="s">
        <v>76</v>
      </c>
      <c r="B52" t="s">
        <v>124</v>
      </c>
      <c r="C52" s="1">
        <v>303640</v>
      </c>
      <c r="D52" s="1">
        <v>304388</v>
      </c>
      <c r="E52" s="1">
        <v>305253</v>
      </c>
      <c r="F52" s="1">
        <v>305892</v>
      </c>
      <c r="G52" s="1">
        <v>306581</v>
      </c>
      <c r="H52" s="1"/>
      <c r="I52" s="1"/>
      <c r="J52" s="1"/>
    </row>
    <row r="53" spans="1:10" x14ac:dyDescent="0.2">
      <c r="A53" t="s">
        <v>76</v>
      </c>
      <c r="B53" t="s">
        <v>125</v>
      </c>
      <c r="C53" s="1">
        <v>425762</v>
      </c>
      <c r="D53" s="1">
        <v>426418</v>
      </c>
      <c r="E53" s="1">
        <v>427816</v>
      </c>
      <c r="F53" s="1">
        <v>429037</v>
      </c>
      <c r="G53" s="1">
        <v>429577</v>
      </c>
      <c r="H53" s="1"/>
      <c r="I53" s="1"/>
      <c r="J53" s="1"/>
    </row>
    <row r="54" spans="1:10" x14ac:dyDescent="0.2">
      <c r="A54" t="s">
        <v>76</v>
      </c>
      <c r="B54" t="s">
        <v>126</v>
      </c>
      <c r="C54" s="1">
        <v>462164</v>
      </c>
      <c r="D54" s="1">
        <v>463163</v>
      </c>
      <c r="E54" s="1">
        <v>464512</v>
      </c>
      <c r="F54" s="1">
        <v>465632</v>
      </c>
      <c r="G54" s="1">
        <v>466691</v>
      </c>
      <c r="H54" s="1"/>
      <c r="I54" s="1"/>
      <c r="J54" s="1"/>
    </row>
    <row r="55" spans="1:10" x14ac:dyDescent="0.2">
      <c r="A55" t="s">
        <v>76</v>
      </c>
      <c r="B55" t="s">
        <v>127</v>
      </c>
      <c r="C55" s="1">
        <v>3497792</v>
      </c>
      <c r="D55" s="1">
        <v>3509787</v>
      </c>
      <c r="E55" s="1">
        <v>3521325</v>
      </c>
      <c r="F55" s="1">
        <v>3532433</v>
      </c>
      <c r="G55" s="1">
        <v>3544405</v>
      </c>
      <c r="H55" s="1"/>
      <c r="I55" s="1"/>
      <c r="J55" s="1"/>
    </row>
    <row r="56" spans="1:10" x14ac:dyDescent="0.2">
      <c r="A56" t="s">
        <v>76</v>
      </c>
      <c r="B56" t="s">
        <v>128</v>
      </c>
      <c r="C56" s="1">
        <v>975346</v>
      </c>
      <c r="D56" s="1">
        <v>976847</v>
      </c>
      <c r="E56" s="1">
        <v>977734</v>
      </c>
      <c r="F56" s="1">
        <v>978058</v>
      </c>
      <c r="G56" s="1">
        <v>978842</v>
      </c>
      <c r="H56" s="1"/>
      <c r="I56" s="1"/>
      <c r="J56" s="1"/>
    </row>
    <row r="57" spans="1:10" x14ac:dyDescent="0.2">
      <c r="A57" t="s">
        <v>76</v>
      </c>
      <c r="B57" t="s">
        <v>129</v>
      </c>
      <c r="C57" s="1">
        <v>439756</v>
      </c>
      <c r="D57" s="1">
        <v>440530</v>
      </c>
      <c r="E57" s="1">
        <v>441249</v>
      </c>
      <c r="F57" s="1">
        <v>441922</v>
      </c>
      <c r="G57" s="1">
        <v>442898</v>
      </c>
      <c r="H57" s="1"/>
      <c r="I57" s="1"/>
      <c r="J57" s="1"/>
    </row>
    <row r="58" spans="1:10" x14ac:dyDescent="0.2">
      <c r="A58" t="s">
        <v>76</v>
      </c>
      <c r="B58" t="s">
        <v>130</v>
      </c>
      <c r="C58" s="1">
        <v>1192571</v>
      </c>
      <c r="D58" s="1">
        <v>1194798</v>
      </c>
      <c r="E58" s="1">
        <v>1196908</v>
      </c>
      <c r="F58" s="1">
        <v>1198811</v>
      </c>
      <c r="G58" s="1">
        <v>1201546</v>
      </c>
      <c r="H58" s="1"/>
      <c r="I58" s="1"/>
      <c r="J58" s="1"/>
    </row>
    <row r="59" spans="1:10" x14ac:dyDescent="0.2">
      <c r="A59" t="s">
        <v>76</v>
      </c>
      <c r="B59" t="s">
        <v>131</v>
      </c>
      <c r="C59" s="1">
        <v>1387189</v>
      </c>
      <c r="D59" s="1">
        <v>1392090</v>
      </c>
      <c r="E59" s="1">
        <v>1396714</v>
      </c>
      <c r="F59" s="1">
        <v>1401010</v>
      </c>
      <c r="G59" s="1">
        <v>1405745</v>
      </c>
      <c r="H59" s="1"/>
      <c r="I59" s="1"/>
      <c r="J59" s="1"/>
    </row>
    <row r="60" spans="1:10" x14ac:dyDescent="0.2">
      <c r="A60" t="s">
        <v>76</v>
      </c>
      <c r="B60" t="s">
        <v>132</v>
      </c>
      <c r="C60" s="1">
        <v>2735812</v>
      </c>
      <c r="D60" s="1">
        <v>2745156</v>
      </c>
      <c r="E60" s="1">
        <v>2754036</v>
      </c>
      <c r="F60" s="1">
        <v>2762600</v>
      </c>
      <c r="G60" s="1">
        <v>2771631</v>
      </c>
      <c r="H60" s="1"/>
      <c r="I60" s="1"/>
      <c r="J60" s="1"/>
    </row>
    <row r="61" spans="1:10" x14ac:dyDescent="0.2">
      <c r="A61" t="s">
        <v>76</v>
      </c>
      <c r="B61" t="s">
        <v>133</v>
      </c>
      <c r="C61" s="1">
        <v>6254132</v>
      </c>
      <c r="D61" s="1">
        <v>6269489</v>
      </c>
      <c r="E61" s="1">
        <v>6286473</v>
      </c>
      <c r="F61" s="1">
        <v>6299817</v>
      </c>
      <c r="G61" s="1">
        <v>6314571</v>
      </c>
      <c r="H61" s="1"/>
      <c r="I61" s="1"/>
      <c r="J61" s="1"/>
    </row>
    <row r="62" spans="1:10" x14ac:dyDescent="0.2">
      <c r="A62" t="s">
        <v>76</v>
      </c>
      <c r="B62" t="s">
        <v>134</v>
      </c>
      <c r="C62" s="1">
        <v>11668541</v>
      </c>
      <c r="D62" s="1">
        <v>11697367</v>
      </c>
      <c r="E62" s="1">
        <v>11729395</v>
      </c>
      <c r="F62" s="1">
        <v>11754183</v>
      </c>
      <c r="G62" s="1">
        <v>11781789</v>
      </c>
      <c r="H62" s="1"/>
      <c r="I62" s="1"/>
      <c r="J62" s="1"/>
    </row>
    <row r="63" spans="1:10" x14ac:dyDescent="0.2">
      <c r="A63" t="s">
        <v>76</v>
      </c>
      <c r="B63" t="s">
        <v>135</v>
      </c>
      <c r="C63" s="1">
        <v>12130705</v>
      </c>
      <c r="D63" s="1">
        <v>12160530</v>
      </c>
      <c r="E63" s="1">
        <v>12193907</v>
      </c>
      <c r="F63" s="1">
        <v>12219815</v>
      </c>
      <c r="G63" s="1">
        <v>12248480</v>
      </c>
      <c r="H63" s="1"/>
      <c r="I63" s="1"/>
      <c r="J63" s="1"/>
    </row>
    <row r="64" spans="1:10" x14ac:dyDescent="0.2">
      <c r="A64" t="s">
        <v>76</v>
      </c>
      <c r="B64" t="s">
        <v>136</v>
      </c>
      <c r="C64" s="1">
        <v>2523347</v>
      </c>
      <c r="D64" s="1">
        <v>2530065</v>
      </c>
      <c r="E64" s="1">
        <v>2536703</v>
      </c>
      <c r="F64" s="1">
        <v>2542491</v>
      </c>
      <c r="G64" s="1">
        <v>2549395</v>
      </c>
      <c r="H64" s="1"/>
      <c r="I64" s="1"/>
      <c r="J64" s="1"/>
    </row>
    <row r="65" spans="1:10" x14ac:dyDescent="0.2">
      <c r="A65" t="s">
        <v>76</v>
      </c>
      <c r="B65" t="s">
        <v>137</v>
      </c>
      <c r="C65" s="1">
        <v>2341456</v>
      </c>
      <c r="D65" s="1">
        <v>2345417</v>
      </c>
      <c r="E65" s="1">
        <v>2351606</v>
      </c>
      <c r="F65" s="1">
        <v>2356943</v>
      </c>
      <c r="G65" s="1">
        <v>2361063</v>
      </c>
      <c r="H65" s="1"/>
      <c r="I65" s="1"/>
      <c r="J65" s="1"/>
    </row>
    <row r="66" spans="1:10" x14ac:dyDescent="0.2">
      <c r="A66" t="s">
        <v>76</v>
      </c>
      <c r="B66" t="s">
        <v>138</v>
      </c>
      <c r="C66" s="1">
        <v>1081452</v>
      </c>
      <c r="D66" s="1">
        <v>1083396</v>
      </c>
      <c r="E66" s="1">
        <v>1086109</v>
      </c>
      <c r="F66" s="1">
        <v>1088570</v>
      </c>
      <c r="G66" s="1">
        <v>1090615</v>
      </c>
      <c r="H66" s="1"/>
      <c r="I66" s="1"/>
      <c r="J66" s="1"/>
    </row>
    <row r="67" spans="1:10" x14ac:dyDescent="0.2">
      <c r="A67" t="s">
        <v>76</v>
      </c>
      <c r="B67" t="s">
        <v>139</v>
      </c>
      <c r="C67" s="1">
        <v>2341456</v>
      </c>
      <c r="D67" s="1">
        <v>2345417</v>
      </c>
      <c r="E67" s="1">
        <v>2351606</v>
      </c>
      <c r="F67" s="1">
        <v>2356943</v>
      </c>
      <c r="G67" s="1">
        <v>2361063</v>
      </c>
      <c r="H67" s="1"/>
      <c r="I67" s="1"/>
      <c r="J67" s="1"/>
    </row>
    <row r="68" spans="1:10" x14ac:dyDescent="0.2">
      <c r="C68" s="1"/>
      <c r="D68" s="1"/>
      <c r="E68" s="1"/>
      <c r="F68" s="1"/>
      <c r="G68" s="1"/>
      <c r="H68" s="1"/>
      <c r="I68" s="1"/>
      <c r="J68" s="1"/>
    </row>
    <row r="69" spans="1:10" x14ac:dyDescent="0.2">
      <c r="C69" s="1"/>
      <c r="D69" s="1"/>
      <c r="E69" s="1"/>
      <c r="F69" s="1"/>
      <c r="G69" s="1"/>
      <c r="H69" s="1"/>
      <c r="I69" s="1"/>
      <c r="J69" s="1"/>
    </row>
    <row r="70" spans="1:10" x14ac:dyDescent="0.2">
      <c r="C70" s="1"/>
      <c r="D70" s="1"/>
      <c r="E70" s="1"/>
      <c r="F70" s="1"/>
      <c r="G70" s="1"/>
      <c r="H70" s="1"/>
      <c r="I70" s="1"/>
      <c r="J70" s="1"/>
    </row>
    <row r="71" spans="1:10" x14ac:dyDescent="0.2">
      <c r="C71" s="1"/>
      <c r="D71" s="1"/>
      <c r="E71" s="1"/>
      <c r="F71" s="1"/>
      <c r="G71" s="1"/>
      <c r="H71" s="1"/>
      <c r="I71" s="1"/>
      <c r="J71" s="1"/>
    </row>
    <row r="72" spans="1:10" x14ac:dyDescent="0.2">
      <c r="C72" s="1"/>
      <c r="D72" s="1"/>
      <c r="E72" s="1"/>
      <c r="F72" s="1"/>
      <c r="G72" s="1"/>
      <c r="H72" s="1"/>
      <c r="I72" s="1"/>
      <c r="J72" s="1"/>
    </row>
    <row r="73" spans="1:10" x14ac:dyDescent="0.2">
      <c r="C73" s="1"/>
      <c r="D73" s="1"/>
      <c r="E73" s="1"/>
      <c r="F73" s="1"/>
      <c r="G73" s="1"/>
      <c r="H73" s="1"/>
      <c r="I73" s="1"/>
      <c r="J73" s="1"/>
    </row>
    <row r="74" spans="1:10" x14ac:dyDescent="0.2">
      <c r="C74" s="1"/>
      <c r="D74" s="1"/>
      <c r="E74" s="1"/>
      <c r="F74" s="1"/>
      <c r="G74" s="1"/>
      <c r="H74" s="1"/>
      <c r="I74" s="1"/>
      <c r="J74" s="1"/>
    </row>
    <row r="75" spans="1:10" x14ac:dyDescent="0.2">
      <c r="C75" s="1"/>
      <c r="D75" s="1"/>
      <c r="E75" s="1"/>
      <c r="F75" s="1"/>
      <c r="G75" s="1"/>
      <c r="H75" s="1"/>
      <c r="I75" s="1"/>
      <c r="J75" s="1"/>
    </row>
    <row r="76" spans="1:10" x14ac:dyDescent="0.2">
      <c r="C76" s="1"/>
      <c r="D76" s="1"/>
      <c r="E76" s="1"/>
      <c r="F76" s="1"/>
      <c r="G76" s="1"/>
      <c r="H76" s="1"/>
      <c r="I76" s="1"/>
      <c r="J76" s="1"/>
    </row>
    <row r="77" spans="1:10" x14ac:dyDescent="0.2">
      <c r="C77" s="1"/>
      <c r="D77" s="1"/>
      <c r="E77" s="1"/>
      <c r="F77" s="1"/>
      <c r="G77" s="1"/>
      <c r="H77" s="1"/>
      <c r="I77" s="1"/>
      <c r="J77" s="1"/>
    </row>
    <row r="78" spans="1:10" x14ac:dyDescent="0.2">
      <c r="C78" s="1"/>
      <c r="D78" s="1"/>
      <c r="E78" s="1"/>
      <c r="F78" s="1"/>
      <c r="G78" s="1"/>
      <c r="H78" s="1"/>
      <c r="I78" s="1"/>
      <c r="J78" s="1"/>
    </row>
    <row r="79" spans="1:10" x14ac:dyDescent="0.2">
      <c r="C79" s="1"/>
      <c r="D79" s="1"/>
      <c r="E79" s="1"/>
      <c r="F79" s="1"/>
      <c r="G79" s="1"/>
      <c r="H79" s="1"/>
      <c r="I79" s="1"/>
      <c r="J79" s="1"/>
    </row>
    <row r="80" spans="1:10" x14ac:dyDescent="0.2">
      <c r="C80" s="1"/>
      <c r="D80" s="1"/>
      <c r="E80" s="1"/>
      <c r="F80" s="1"/>
      <c r="G80" s="1"/>
      <c r="H80" s="1"/>
      <c r="I80" s="1"/>
      <c r="J80" s="1"/>
    </row>
    <row r="81" spans="3:10" x14ac:dyDescent="0.2">
      <c r="C81" s="1"/>
      <c r="D81" s="1"/>
      <c r="E81" s="1"/>
      <c r="F81" s="1"/>
      <c r="G81" s="1"/>
      <c r="H81" s="1"/>
      <c r="I81" s="1"/>
      <c r="J81" s="1"/>
    </row>
    <row r="82" spans="3:10" x14ac:dyDescent="0.2">
      <c r="C82" s="1"/>
      <c r="D82" s="1"/>
      <c r="E82" s="1"/>
      <c r="F82" s="1"/>
      <c r="G82" s="1"/>
      <c r="H82" s="1"/>
      <c r="I82" s="1"/>
      <c r="J82" s="1"/>
    </row>
    <row r="83" spans="3:10" x14ac:dyDescent="0.2">
      <c r="C83" s="1"/>
      <c r="D83" s="1"/>
      <c r="E83" s="1"/>
      <c r="F83" s="1"/>
      <c r="G83" s="1"/>
      <c r="H83" s="1"/>
      <c r="I83" s="1"/>
      <c r="J83" s="1"/>
    </row>
    <row r="84" spans="3:10" x14ac:dyDescent="0.2">
      <c r="C84" s="1"/>
      <c r="D84" s="1"/>
      <c r="E84" s="1"/>
      <c r="F84" s="1"/>
      <c r="G84" s="1"/>
      <c r="H84" s="1"/>
      <c r="I84" s="1"/>
      <c r="J84" s="1"/>
    </row>
    <row r="85" spans="3:10" x14ac:dyDescent="0.2">
      <c r="C85" s="1"/>
      <c r="D85" s="1"/>
      <c r="E85" s="1"/>
      <c r="F85" s="1"/>
      <c r="G85" s="1"/>
      <c r="H85" s="1"/>
      <c r="I85" s="1"/>
      <c r="J85" s="1"/>
    </row>
    <row r="86" spans="3:10" x14ac:dyDescent="0.2">
      <c r="C86" s="1"/>
      <c r="D86" s="1"/>
      <c r="E86" s="1"/>
      <c r="F86" s="1"/>
      <c r="G86" s="1"/>
      <c r="H86" s="1"/>
      <c r="I86" s="1"/>
      <c r="J86" s="1"/>
    </row>
    <row r="87" spans="3:10" x14ac:dyDescent="0.2">
      <c r="C87" s="1"/>
      <c r="D87" s="1"/>
      <c r="E87" s="1"/>
      <c r="F87" s="1"/>
      <c r="G87" s="1"/>
      <c r="H87" s="1"/>
      <c r="I87" s="1"/>
      <c r="J87" s="1"/>
    </row>
    <row r="88" spans="3:10" x14ac:dyDescent="0.2">
      <c r="C88" s="1"/>
      <c r="D88" s="1"/>
      <c r="E88" s="1"/>
      <c r="F88" s="1"/>
      <c r="G88" s="1"/>
      <c r="H88" s="1"/>
      <c r="I88" s="1"/>
      <c r="J88" s="1"/>
    </row>
    <row r="89" spans="3:10" x14ac:dyDescent="0.2">
      <c r="C89" s="1"/>
      <c r="D89" s="1"/>
      <c r="E89" s="1"/>
      <c r="F89" s="1"/>
      <c r="G89" s="1"/>
      <c r="H89" s="1"/>
      <c r="I89" s="1"/>
      <c r="J89" s="1"/>
    </row>
    <row r="90" spans="3:10" x14ac:dyDescent="0.2">
      <c r="C90" s="1"/>
      <c r="D90" s="1"/>
      <c r="E90" s="1"/>
      <c r="F90" s="1"/>
      <c r="G90" s="1"/>
      <c r="H90" s="1"/>
      <c r="I90" s="1"/>
      <c r="J90" s="1"/>
    </row>
    <row r="91" spans="3:10" x14ac:dyDescent="0.2">
      <c r="C91" s="1"/>
      <c r="D91" s="1"/>
      <c r="E91" s="1"/>
      <c r="F91" s="1"/>
      <c r="G91" s="1"/>
      <c r="H91" s="1"/>
      <c r="I91" s="1"/>
      <c r="J91" s="1"/>
    </row>
    <row r="92" spans="3:10" x14ac:dyDescent="0.2">
      <c r="C92" s="1"/>
      <c r="D92" s="1"/>
      <c r="E92" s="1"/>
      <c r="F92" s="1"/>
      <c r="G92" s="1"/>
      <c r="H92" s="1"/>
      <c r="I92" s="1"/>
      <c r="J92" s="1"/>
    </row>
    <row r="93" spans="3:10" x14ac:dyDescent="0.2">
      <c r="C93" s="1"/>
      <c r="D93" s="1"/>
      <c r="E93" s="1"/>
      <c r="F93" s="1"/>
      <c r="G93" s="1"/>
      <c r="H93" s="1"/>
      <c r="I93" s="1"/>
      <c r="J93" s="1"/>
    </row>
    <row r="94" spans="3:10" x14ac:dyDescent="0.2">
      <c r="C94" s="1"/>
      <c r="D94" s="1"/>
      <c r="E94" s="1"/>
      <c r="F94" s="1"/>
      <c r="G94" s="1"/>
      <c r="H94" s="1"/>
      <c r="I94" s="1"/>
      <c r="J94" s="1"/>
    </row>
    <row r="95" spans="3:10" x14ac:dyDescent="0.2">
      <c r="C95" s="1"/>
      <c r="D95" s="1"/>
      <c r="E95" s="1"/>
      <c r="F95" s="1"/>
      <c r="G95" s="1"/>
      <c r="H95" s="1"/>
      <c r="I95" s="1"/>
      <c r="J95" s="1"/>
    </row>
    <row r="96" spans="3:10" x14ac:dyDescent="0.2">
      <c r="C96" s="1"/>
      <c r="D96" s="1"/>
      <c r="E96" s="1"/>
      <c r="F96" s="1"/>
      <c r="G96" s="1"/>
      <c r="H96" s="1"/>
      <c r="I96" s="1"/>
      <c r="J96" s="1"/>
    </row>
    <row r="97" spans="3:10" x14ac:dyDescent="0.2">
      <c r="C97" s="1"/>
      <c r="D97" s="1"/>
      <c r="E97" s="1"/>
      <c r="F97" s="1"/>
      <c r="G97" s="1"/>
      <c r="H97" s="1"/>
      <c r="I97" s="1"/>
      <c r="J97" s="1"/>
    </row>
    <row r="98" spans="3:10" x14ac:dyDescent="0.2">
      <c r="C98" s="1"/>
      <c r="D98" s="1"/>
      <c r="E98" s="1"/>
      <c r="F98" s="1"/>
      <c r="G98" s="1"/>
      <c r="H98" s="1"/>
      <c r="I98" s="1"/>
      <c r="J98" s="1"/>
    </row>
    <row r="99" spans="3:10" x14ac:dyDescent="0.2">
      <c r="C99" s="1"/>
      <c r="D99" s="1"/>
      <c r="E99" s="1"/>
      <c r="F99" s="1"/>
      <c r="G99" s="1"/>
      <c r="H99" s="1"/>
      <c r="I99" s="1"/>
      <c r="J99" s="1"/>
    </row>
    <row r="100" spans="3:10" x14ac:dyDescent="0.2">
      <c r="C100" s="1"/>
      <c r="D100" s="1"/>
      <c r="E100" s="1"/>
      <c r="F100" s="1"/>
      <c r="G100" s="1"/>
      <c r="H100" s="1"/>
      <c r="I100" s="1"/>
      <c r="J100" s="1"/>
    </row>
    <row r="101" spans="3:10" x14ac:dyDescent="0.2">
      <c r="C101" s="1"/>
      <c r="D101" s="1"/>
      <c r="E101" s="1"/>
      <c r="F101" s="1"/>
      <c r="G101" s="1"/>
      <c r="H101" s="1"/>
      <c r="I101" s="1"/>
      <c r="J101" s="1"/>
    </row>
    <row r="102" spans="3:10" x14ac:dyDescent="0.2">
      <c r="C102" s="1"/>
      <c r="D102" s="1"/>
      <c r="E102" s="1"/>
      <c r="F102" s="1"/>
      <c r="G102" s="1"/>
      <c r="H102" s="1"/>
      <c r="I102" s="1"/>
      <c r="J102" s="1"/>
    </row>
    <row r="103" spans="3:10" x14ac:dyDescent="0.2">
      <c r="C103" s="1"/>
      <c r="D103" s="1"/>
      <c r="E103" s="1"/>
      <c r="F103" s="1"/>
      <c r="G103" s="1"/>
      <c r="H103" s="1"/>
      <c r="I103" s="1"/>
      <c r="J103" s="1"/>
    </row>
    <row r="104" spans="3:10" x14ac:dyDescent="0.2">
      <c r="C104" s="1"/>
      <c r="D104" s="1"/>
      <c r="E104" s="1"/>
      <c r="F104" s="1"/>
      <c r="G104" s="1"/>
      <c r="H104" s="1"/>
      <c r="I104" s="1"/>
      <c r="J104" s="1"/>
    </row>
    <row r="105" spans="3:10" x14ac:dyDescent="0.2">
      <c r="C105" s="1"/>
      <c r="D105" s="1"/>
      <c r="E105" s="1"/>
      <c r="F105" s="1"/>
      <c r="G105" s="1"/>
      <c r="H105" s="1"/>
      <c r="I105" s="1"/>
      <c r="J105" s="1"/>
    </row>
    <row r="106" spans="3:10" x14ac:dyDescent="0.2">
      <c r="C106" s="1"/>
      <c r="D106" s="1"/>
      <c r="E106" s="1"/>
      <c r="F106" s="1"/>
      <c r="G106" s="1"/>
      <c r="H106" s="1"/>
      <c r="I106" s="1"/>
      <c r="J106" s="1"/>
    </row>
    <row r="107" spans="3:10" x14ac:dyDescent="0.2">
      <c r="C107" s="1"/>
      <c r="D107" s="1"/>
      <c r="E107" s="1"/>
      <c r="F107" s="1"/>
      <c r="G107" s="1"/>
      <c r="H107" s="1"/>
      <c r="I107" s="1"/>
      <c r="J107" s="1"/>
    </row>
    <row r="108" spans="3:10" x14ac:dyDescent="0.2">
      <c r="C108" s="1"/>
      <c r="D108" s="1"/>
      <c r="E108" s="1"/>
      <c r="F108" s="1"/>
      <c r="G108" s="1"/>
      <c r="H108" s="1"/>
      <c r="I108" s="1"/>
      <c r="J108" s="1"/>
    </row>
    <row r="109" spans="3:10" x14ac:dyDescent="0.2">
      <c r="C109" s="1"/>
      <c r="D109" s="1"/>
      <c r="E109" s="1"/>
      <c r="F109" s="1"/>
      <c r="G109" s="1"/>
      <c r="H109" s="1"/>
      <c r="I109" s="1"/>
      <c r="J109" s="1"/>
    </row>
    <row r="110" spans="3:10" x14ac:dyDescent="0.2">
      <c r="C110" s="1"/>
      <c r="D110" s="1"/>
      <c r="E110" s="1"/>
      <c r="F110" s="1"/>
      <c r="G110" s="1"/>
      <c r="H110" s="1"/>
      <c r="I110" s="1"/>
      <c r="J110" s="1"/>
    </row>
    <row r="111" spans="3:10" x14ac:dyDescent="0.2">
      <c r="C111" s="1"/>
      <c r="D111" s="1"/>
      <c r="E111" s="1"/>
      <c r="F111" s="1"/>
      <c r="G111" s="1"/>
      <c r="H111" s="1"/>
      <c r="I111" s="1"/>
      <c r="J111" s="1"/>
    </row>
    <row r="112" spans="3:10" x14ac:dyDescent="0.2">
      <c r="C112" s="1"/>
      <c r="D112" s="1"/>
      <c r="E112" s="1"/>
      <c r="F112" s="1"/>
      <c r="G112" s="1"/>
      <c r="H112" s="1"/>
      <c r="I112" s="1"/>
      <c r="J112" s="1"/>
    </row>
    <row r="113" spans="3:10" x14ac:dyDescent="0.2">
      <c r="C113" s="1"/>
      <c r="D113" s="1"/>
      <c r="E113" s="1"/>
      <c r="F113" s="1"/>
      <c r="G113" s="1"/>
      <c r="H113" s="1"/>
      <c r="I113" s="1"/>
      <c r="J113" s="1"/>
    </row>
    <row r="114" spans="3:10" x14ac:dyDescent="0.2">
      <c r="C114" s="1"/>
      <c r="D114" s="1"/>
      <c r="E114" s="1"/>
      <c r="F114" s="1"/>
      <c r="G114" s="1"/>
      <c r="H114" s="1"/>
      <c r="I114" s="1"/>
      <c r="J114" s="1"/>
    </row>
    <row r="115" spans="3:10" x14ac:dyDescent="0.2">
      <c r="C115" s="1"/>
      <c r="D115" s="1"/>
      <c r="E115" s="1"/>
      <c r="F115" s="1"/>
      <c r="G115" s="1"/>
      <c r="H115" s="1"/>
      <c r="I115" s="1"/>
      <c r="J115" s="1"/>
    </row>
    <row r="116" spans="3:10" x14ac:dyDescent="0.2">
      <c r="C116" s="1"/>
      <c r="D116" s="1"/>
      <c r="E116" s="1"/>
      <c r="F116" s="1"/>
      <c r="G116" s="1"/>
      <c r="H116" s="1"/>
      <c r="I116" s="1"/>
      <c r="J116" s="1"/>
    </row>
    <row r="117" spans="3:10" x14ac:dyDescent="0.2">
      <c r="C117" s="1"/>
      <c r="D117" s="1"/>
      <c r="E117" s="1"/>
      <c r="F117" s="1"/>
      <c r="G117" s="1"/>
      <c r="H117" s="1"/>
      <c r="I117" s="1"/>
      <c r="J117" s="1"/>
    </row>
    <row r="118" spans="3:10" x14ac:dyDescent="0.2">
      <c r="C118" s="1"/>
      <c r="D118" s="1"/>
      <c r="E118" s="1"/>
      <c r="F118" s="1"/>
      <c r="G118" s="1"/>
      <c r="H118" s="1"/>
      <c r="I118" s="1"/>
      <c r="J118" s="1"/>
    </row>
    <row r="119" spans="3:10" x14ac:dyDescent="0.2">
      <c r="C119" s="1"/>
      <c r="D119" s="1"/>
      <c r="E119" s="1"/>
      <c r="F119" s="1"/>
      <c r="G119" s="1"/>
      <c r="H119" s="1"/>
      <c r="I119" s="1"/>
      <c r="J119" s="1"/>
    </row>
    <row r="120" spans="3:10" x14ac:dyDescent="0.2">
      <c r="C120" s="1"/>
      <c r="D120" s="1"/>
      <c r="E120" s="1"/>
      <c r="F120" s="1"/>
      <c r="G120" s="1"/>
      <c r="H120" s="1"/>
      <c r="I120" s="1"/>
      <c r="J120" s="1"/>
    </row>
    <row r="121" spans="3:10" x14ac:dyDescent="0.2">
      <c r="C121" s="1"/>
      <c r="D121" s="1"/>
      <c r="E121" s="1"/>
      <c r="F121" s="1"/>
      <c r="G121" s="1"/>
      <c r="H121" s="1"/>
      <c r="I121" s="1"/>
      <c r="J121" s="1"/>
    </row>
    <row r="122" spans="3:10" x14ac:dyDescent="0.2">
      <c r="C122" s="1"/>
      <c r="D122" s="1"/>
      <c r="E122" s="1"/>
      <c r="F122" s="1"/>
      <c r="G122" s="1"/>
      <c r="H122" s="1"/>
      <c r="I122" s="1"/>
      <c r="J122" s="1"/>
    </row>
    <row r="123" spans="3:10" x14ac:dyDescent="0.2">
      <c r="C123" s="1"/>
      <c r="D123" s="1"/>
      <c r="E123" s="1"/>
      <c r="F123" s="1"/>
      <c r="G123" s="1"/>
      <c r="H123" s="1"/>
      <c r="I123" s="1"/>
      <c r="J123" s="1"/>
    </row>
    <row r="124" spans="3:10" x14ac:dyDescent="0.2">
      <c r="C124" s="1"/>
      <c r="D124" s="1"/>
      <c r="E124" s="1"/>
      <c r="F124" s="1"/>
      <c r="G124" s="1"/>
      <c r="H124" s="1"/>
      <c r="I124" s="1"/>
      <c r="J124" s="1"/>
    </row>
    <row r="125" spans="3:10" x14ac:dyDescent="0.2">
      <c r="C125" s="1"/>
      <c r="D125" s="1"/>
      <c r="E125" s="1"/>
      <c r="F125" s="1"/>
      <c r="G125" s="1"/>
      <c r="H125" s="1"/>
      <c r="I125" s="1"/>
      <c r="J125" s="1"/>
    </row>
    <row r="126" spans="3:10" x14ac:dyDescent="0.2">
      <c r="C126" s="1"/>
      <c r="D126" s="1"/>
      <c r="E126" s="1"/>
      <c r="F126" s="1"/>
      <c r="G126" s="1"/>
      <c r="H126" s="1"/>
      <c r="I126" s="1"/>
      <c r="J126" s="1"/>
    </row>
    <row r="127" spans="3:10" x14ac:dyDescent="0.2">
      <c r="C127" s="1"/>
      <c r="D127" s="1"/>
      <c r="E127" s="1"/>
      <c r="F127" s="1"/>
      <c r="G127" s="1"/>
      <c r="H127" s="1"/>
      <c r="I127" s="1"/>
      <c r="J127" s="1"/>
    </row>
    <row r="128" spans="3:10" x14ac:dyDescent="0.2">
      <c r="C128" s="1"/>
      <c r="D128" s="1"/>
      <c r="E128" s="1"/>
      <c r="F128" s="1"/>
      <c r="G128" s="1"/>
      <c r="H128" s="1"/>
      <c r="I128" s="1"/>
      <c r="J128" s="1"/>
    </row>
    <row r="129" spans="3:10" x14ac:dyDescent="0.2">
      <c r="C129" s="1"/>
      <c r="D129" s="1"/>
      <c r="E129" s="1"/>
      <c r="F129" s="1"/>
      <c r="G129" s="1"/>
      <c r="H129" s="1"/>
      <c r="I129" s="1"/>
      <c r="J129" s="1"/>
    </row>
    <row r="130" spans="3:10" x14ac:dyDescent="0.2">
      <c r="C130" s="1"/>
      <c r="D130" s="1"/>
      <c r="E130" s="1"/>
      <c r="F130" s="1"/>
      <c r="G130" s="1"/>
      <c r="H130" s="1"/>
      <c r="I130" s="1"/>
      <c r="J130" s="1"/>
    </row>
    <row r="131" spans="3:10" x14ac:dyDescent="0.2">
      <c r="C131" s="1"/>
      <c r="D131" s="1"/>
      <c r="E131" s="1"/>
      <c r="F131" s="1"/>
      <c r="G131" s="1"/>
      <c r="H131" s="1"/>
      <c r="I131" s="1"/>
      <c r="J131" s="1"/>
    </row>
    <row r="132" spans="3:10" x14ac:dyDescent="0.2">
      <c r="C132" s="1"/>
      <c r="D132" s="1"/>
      <c r="E132" s="1"/>
      <c r="F132" s="1"/>
      <c r="G132" s="1"/>
      <c r="H132" s="1"/>
      <c r="I132" s="1"/>
      <c r="J132" s="1"/>
    </row>
    <row r="133" spans="3:10" x14ac:dyDescent="0.2">
      <c r="C133" s="1"/>
      <c r="D133" s="1"/>
      <c r="E133" s="1"/>
      <c r="F133" s="1"/>
      <c r="G133" s="1"/>
      <c r="H133" s="1"/>
      <c r="I133" s="1"/>
      <c r="J133" s="1"/>
    </row>
    <row r="134" spans="3:10" x14ac:dyDescent="0.2">
      <c r="C134" s="1"/>
      <c r="D134" s="1"/>
      <c r="E134" s="1"/>
      <c r="F134" s="1"/>
      <c r="G134" s="1"/>
      <c r="H134" s="1"/>
      <c r="I134" s="1"/>
      <c r="J134" s="1"/>
    </row>
    <row r="135" spans="3:10" x14ac:dyDescent="0.2">
      <c r="C135" s="1"/>
      <c r="D135" s="1"/>
      <c r="E135" s="1"/>
      <c r="F135" s="1"/>
      <c r="G135" s="1"/>
      <c r="H135" s="1"/>
      <c r="I135" s="1"/>
      <c r="J135" s="1"/>
    </row>
    <row r="136" spans="3:10" x14ac:dyDescent="0.2">
      <c r="C136" s="1"/>
      <c r="D136" s="1"/>
      <c r="E136" s="1"/>
      <c r="F136" s="1"/>
      <c r="G136" s="1"/>
      <c r="H136" s="1"/>
      <c r="I136" s="1"/>
      <c r="J136" s="1"/>
    </row>
    <row r="137" spans="3:10" x14ac:dyDescent="0.2">
      <c r="C137" s="1"/>
      <c r="D137" s="1"/>
      <c r="E137" s="1"/>
      <c r="F137" s="1"/>
      <c r="G137" s="1"/>
      <c r="H137" s="1"/>
      <c r="I137" s="1"/>
      <c r="J137" s="1"/>
    </row>
    <row r="138" spans="3:10" x14ac:dyDescent="0.2">
      <c r="C138" s="1"/>
      <c r="D138" s="1"/>
      <c r="E138" s="1"/>
      <c r="F138" s="1"/>
      <c r="G138" s="1"/>
      <c r="H138" s="1"/>
      <c r="I138" s="1"/>
      <c r="J138" s="1"/>
    </row>
    <row r="139" spans="3:10" x14ac:dyDescent="0.2">
      <c r="C139" s="1"/>
      <c r="D139" s="1"/>
      <c r="E139" s="1"/>
      <c r="F139" s="1"/>
      <c r="G139" s="1"/>
      <c r="H139" s="1"/>
      <c r="I139" s="1"/>
      <c r="J139" s="1"/>
    </row>
    <row r="140" spans="3:10" x14ac:dyDescent="0.2">
      <c r="C140" s="1"/>
      <c r="D140" s="1"/>
      <c r="E140" s="1"/>
      <c r="F140" s="1"/>
      <c r="G140" s="1"/>
      <c r="H140" s="1"/>
      <c r="I140" s="1"/>
      <c r="J140" s="1"/>
    </row>
    <row r="141" spans="3:10" x14ac:dyDescent="0.2">
      <c r="C141" s="1"/>
      <c r="D141" s="1"/>
      <c r="E141" s="1"/>
      <c r="F141" s="1"/>
      <c r="G141" s="1"/>
      <c r="H141" s="1"/>
      <c r="I141" s="1"/>
      <c r="J141" s="1"/>
    </row>
    <row r="142" spans="3:10" x14ac:dyDescent="0.2">
      <c r="C142" s="1"/>
      <c r="D142" s="1"/>
      <c r="E142" s="1"/>
      <c r="F142" s="1"/>
      <c r="G142" s="1"/>
      <c r="H142" s="1"/>
      <c r="I142" s="1"/>
      <c r="J142" s="1"/>
    </row>
    <row r="143" spans="3:10" x14ac:dyDescent="0.2">
      <c r="C143" s="1"/>
      <c r="D143" s="1"/>
      <c r="E143" s="1"/>
      <c r="F143" s="1"/>
      <c r="G143" s="1"/>
      <c r="H143" s="1"/>
      <c r="I143" s="1"/>
      <c r="J143" s="1"/>
    </row>
    <row r="144" spans="3:10" x14ac:dyDescent="0.2">
      <c r="C144" s="1"/>
      <c r="D144" s="1"/>
      <c r="E144" s="1"/>
      <c r="F144" s="1"/>
      <c r="G144" s="1"/>
      <c r="H144" s="1"/>
      <c r="I144" s="1"/>
      <c r="J144" s="1"/>
    </row>
    <row r="145" spans="3:10" x14ac:dyDescent="0.2">
      <c r="C145" s="1"/>
      <c r="D145" s="1"/>
      <c r="E145" s="1"/>
      <c r="F145" s="1"/>
      <c r="G145" s="1"/>
      <c r="H145" s="1"/>
      <c r="I145" s="1"/>
      <c r="J145" s="1"/>
    </row>
    <row r="146" spans="3:10" x14ac:dyDescent="0.2">
      <c r="C146" s="1"/>
      <c r="D146" s="1"/>
      <c r="E146" s="1"/>
      <c r="F146" s="1"/>
      <c r="G146" s="1"/>
      <c r="H146" s="1"/>
      <c r="I146" s="1"/>
      <c r="J146" s="1"/>
    </row>
    <row r="147" spans="3:10" x14ac:dyDescent="0.2">
      <c r="C147" s="1"/>
      <c r="D147" s="1"/>
      <c r="E147" s="1"/>
      <c r="F147" s="1"/>
      <c r="G147" s="1"/>
      <c r="H147" s="1"/>
      <c r="I147" s="1"/>
      <c r="J147" s="1"/>
    </row>
    <row r="148" spans="3:10" x14ac:dyDescent="0.2">
      <c r="C148" s="1"/>
      <c r="D148" s="1"/>
      <c r="E148" s="1"/>
      <c r="F148" s="1"/>
      <c r="G148" s="1"/>
      <c r="H148" s="1"/>
      <c r="I148" s="1"/>
      <c r="J148" s="1"/>
    </row>
    <row r="149" spans="3:10" x14ac:dyDescent="0.2">
      <c r="C149" s="1"/>
      <c r="D149" s="1"/>
      <c r="E149" s="1"/>
      <c r="F149" s="1"/>
      <c r="G149" s="1"/>
      <c r="H149" s="1"/>
      <c r="I149" s="1"/>
      <c r="J149" s="1"/>
    </row>
    <row r="150" spans="3:10" x14ac:dyDescent="0.2">
      <c r="C150" s="1"/>
      <c r="D150" s="1"/>
      <c r="E150" s="1"/>
      <c r="F150" s="1"/>
      <c r="G150" s="1"/>
      <c r="H150" s="1"/>
      <c r="I150" s="1"/>
      <c r="J150" s="1"/>
    </row>
    <row r="151" spans="3:10" x14ac:dyDescent="0.2">
      <c r="C151" s="1"/>
      <c r="D151" s="1"/>
      <c r="E151" s="1"/>
      <c r="F151" s="1"/>
      <c r="G151" s="1"/>
      <c r="H151" s="1"/>
      <c r="I151" s="1"/>
      <c r="J151" s="1"/>
    </row>
    <row r="152" spans="3:10" x14ac:dyDescent="0.2">
      <c r="C152" s="1"/>
      <c r="D152" s="1"/>
      <c r="E152" s="1"/>
      <c r="F152" s="1"/>
      <c r="G152" s="1"/>
      <c r="H152" s="1"/>
      <c r="I152" s="1"/>
      <c r="J152" s="1"/>
    </row>
    <row r="153" spans="3:10" x14ac:dyDescent="0.2">
      <c r="C153" s="1"/>
      <c r="D153" s="1"/>
      <c r="E153" s="1"/>
      <c r="F153" s="1"/>
      <c r="G153" s="1"/>
      <c r="H153" s="1"/>
      <c r="I153" s="1"/>
      <c r="J153" s="1"/>
    </row>
    <row r="154" spans="3:10" x14ac:dyDescent="0.2">
      <c r="C154" s="1"/>
      <c r="D154" s="1"/>
      <c r="E154" s="1"/>
      <c r="F154" s="1"/>
      <c r="G154" s="1"/>
      <c r="H154" s="1"/>
      <c r="I154" s="1"/>
      <c r="J154" s="1"/>
    </row>
    <row r="155" spans="3:10" x14ac:dyDescent="0.2">
      <c r="C155" s="1"/>
      <c r="D155" s="1"/>
      <c r="E155" s="1"/>
      <c r="F155" s="1"/>
      <c r="G155" s="1"/>
      <c r="H155" s="1"/>
      <c r="I155" s="1"/>
      <c r="J155" s="1"/>
    </row>
    <row r="156" spans="3:10" x14ac:dyDescent="0.2">
      <c r="C156" s="1"/>
      <c r="D156" s="1"/>
      <c r="E156" s="1"/>
      <c r="F156" s="1"/>
      <c r="G156" s="1"/>
      <c r="H156" s="1"/>
      <c r="I156" s="1"/>
      <c r="J156" s="1"/>
    </row>
    <row r="157" spans="3:10" x14ac:dyDescent="0.2">
      <c r="C157" s="1"/>
      <c r="D157" s="1"/>
      <c r="E157" s="1"/>
      <c r="F157" s="1"/>
      <c r="G157" s="1"/>
      <c r="H157" s="1"/>
      <c r="I157" s="1"/>
      <c r="J157" s="1"/>
    </row>
    <row r="158" spans="3:10" x14ac:dyDescent="0.2">
      <c r="C158" s="1"/>
      <c r="D158" s="1"/>
      <c r="E158" s="1"/>
      <c r="F158" s="1"/>
      <c r="G158" s="1"/>
      <c r="H158" s="1"/>
      <c r="I158" s="1"/>
      <c r="J158" s="1"/>
    </row>
    <row r="159" spans="3:10" x14ac:dyDescent="0.2">
      <c r="C159" s="1"/>
      <c r="D159" s="1"/>
      <c r="E159" s="1"/>
      <c r="F159" s="1"/>
      <c r="G159" s="1"/>
      <c r="H159" s="1"/>
      <c r="I159" s="1"/>
      <c r="J159" s="1"/>
    </row>
    <row r="160" spans="3:10" x14ac:dyDescent="0.2">
      <c r="C160" s="1"/>
      <c r="D160" s="1"/>
      <c r="E160" s="1"/>
      <c r="F160" s="1"/>
      <c r="G160" s="1"/>
      <c r="H160" s="1"/>
      <c r="I160" s="1"/>
      <c r="J160" s="1"/>
    </row>
    <row r="161" spans="3:10" x14ac:dyDescent="0.2">
      <c r="C161" s="1"/>
      <c r="D161" s="1"/>
      <c r="E161" s="1"/>
      <c r="F161" s="1"/>
      <c r="G161" s="1"/>
      <c r="H161" s="1"/>
      <c r="I161" s="1"/>
      <c r="J161" s="1"/>
    </row>
    <row r="162" spans="3:10" x14ac:dyDescent="0.2">
      <c r="C162" s="1"/>
      <c r="D162" s="1"/>
      <c r="E162" s="1"/>
      <c r="F162" s="1"/>
      <c r="G162" s="1"/>
      <c r="H162" s="1"/>
      <c r="I162" s="1"/>
      <c r="J162" s="1"/>
    </row>
    <row r="163" spans="3:10" x14ac:dyDescent="0.2">
      <c r="C163" s="1"/>
      <c r="D163" s="1"/>
      <c r="E163" s="1"/>
      <c r="F163" s="1"/>
      <c r="G163" s="1"/>
      <c r="H163" s="1"/>
      <c r="I163" s="1"/>
      <c r="J163" s="1"/>
    </row>
    <row r="164" spans="3:10" x14ac:dyDescent="0.2">
      <c r="C164" s="1"/>
      <c r="D164" s="1"/>
      <c r="E164" s="1"/>
      <c r="F164" s="1"/>
      <c r="G164" s="1"/>
      <c r="H164" s="1"/>
      <c r="I164" s="1"/>
      <c r="J164" s="1"/>
    </row>
    <row r="165" spans="3:10" x14ac:dyDescent="0.2">
      <c r="C165" s="1"/>
      <c r="D165" s="1"/>
      <c r="E165" s="1"/>
      <c r="F165" s="1"/>
      <c r="G165" s="1"/>
      <c r="H165" s="1"/>
      <c r="I165" s="1"/>
      <c r="J165" s="1"/>
    </row>
    <row r="166" spans="3:10" x14ac:dyDescent="0.2">
      <c r="C166" s="1"/>
      <c r="D166" s="1"/>
      <c r="E166" s="1"/>
      <c r="F166" s="1"/>
      <c r="G166" s="1"/>
      <c r="H166" s="1"/>
      <c r="I166" s="1"/>
      <c r="J166" s="1"/>
    </row>
    <row r="167" spans="3:10" x14ac:dyDescent="0.2">
      <c r="C167" s="1"/>
      <c r="D167" s="1"/>
      <c r="E167" s="1"/>
      <c r="F167" s="1"/>
      <c r="G167" s="1"/>
      <c r="H167" s="1"/>
      <c r="I167" s="1"/>
      <c r="J167" s="1"/>
    </row>
    <row r="168" spans="3:10" x14ac:dyDescent="0.2">
      <c r="C168" s="1"/>
      <c r="D168" s="1"/>
      <c r="E168" s="1"/>
      <c r="F168" s="1"/>
      <c r="G168" s="1"/>
      <c r="H168" s="1"/>
      <c r="I168" s="1"/>
      <c r="J168" s="1"/>
    </row>
    <row r="169" spans="3:10" x14ac:dyDescent="0.2">
      <c r="C169" s="1"/>
      <c r="D169" s="1"/>
      <c r="E169" s="1"/>
      <c r="F169" s="1"/>
      <c r="G169" s="1"/>
      <c r="H169" s="1"/>
      <c r="I169" s="1"/>
      <c r="J169" s="1"/>
    </row>
    <row r="170" spans="3:10" x14ac:dyDescent="0.2">
      <c r="C170" s="1"/>
      <c r="D170" s="1"/>
      <c r="E170" s="1"/>
      <c r="F170" s="1"/>
      <c r="G170" s="1"/>
      <c r="H170" s="1"/>
      <c r="I170" s="1"/>
      <c r="J170" s="1"/>
    </row>
    <row r="171" spans="3:10" x14ac:dyDescent="0.2">
      <c r="C171" s="1"/>
      <c r="D171" s="1"/>
      <c r="E171" s="1"/>
      <c r="F171" s="1"/>
      <c r="G171" s="1"/>
      <c r="H171" s="1"/>
      <c r="I171" s="1"/>
      <c r="J171" s="1"/>
    </row>
    <row r="172" spans="3:10" x14ac:dyDescent="0.2">
      <c r="C172" s="1"/>
      <c r="D172" s="1"/>
      <c r="E172" s="1"/>
      <c r="F172" s="1"/>
      <c r="G172" s="1"/>
      <c r="H172" s="1"/>
      <c r="I172" s="1"/>
      <c r="J172" s="1"/>
    </row>
    <row r="173" spans="3:10" x14ac:dyDescent="0.2">
      <c r="C173" s="1"/>
      <c r="D173" s="1"/>
      <c r="E173" s="1"/>
      <c r="F173" s="1"/>
      <c r="G173" s="1"/>
      <c r="H173" s="1"/>
      <c r="I173" s="1"/>
      <c r="J173" s="1"/>
    </row>
    <row r="174" spans="3:10" x14ac:dyDescent="0.2">
      <c r="C174" s="1"/>
      <c r="D174" s="1"/>
      <c r="E174" s="1"/>
      <c r="F174" s="1"/>
      <c r="G174" s="1"/>
      <c r="H174" s="1"/>
      <c r="I174" s="1"/>
      <c r="J174" s="1"/>
    </row>
    <row r="175" spans="3:10" x14ac:dyDescent="0.2">
      <c r="C175" s="1"/>
      <c r="D175" s="1"/>
      <c r="E175" s="1"/>
      <c r="F175" s="1"/>
      <c r="G175" s="1"/>
      <c r="H175" s="1"/>
      <c r="I175" s="1"/>
      <c r="J175" s="1"/>
    </row>
    <row r="176" spans="3:10" x14ac:dyDescent="0.2">
      <c r="C176" s="1"/>
      <c r="D176" s="1"/>
      <c r="E176" s="1"/>
      <c r="F176" s="1"/>
      <c r="G176" s="1"/>
      <c r="H176" s="1"/>
      <c r="I176" s="1"/>
      <c r="J176" s="1"/>
    </row>
    <row r="177" spans="3:10" x14ac:dyDescent="0.2">
      <c r="C177" s="1"/>
      <c r="D177" s="1"/>
      <c r="E177" s="1"/>
      <c r="F177" s="1"/>
      <c r="G177" s="1"/>
      <c r="H177" s="1"/>
      <c r="I177" s="1"/>
      <c r="J177" s="1"/>
    </row>
    <row r="178" spans="3:10" x14ac:dyDescent="0.2">
      <c r="C178" s="1"/>
      <c r="D178" s="1"/>
      <c r="E178" s="1"/>
      <c r="F178" s="1"/>
      <c r="G178" s="1"/>
      <c r="H178" s="1"/>
      <c r="I178" s="1"/>
      <c r="J178" s="1"/>
    </row>
    <row r="179" spans="3:10" x14ac:dyDescent="0.2">
      <c r="C179" s="1"/>
      <c r="D179" s="1"/>
      <c r="E179" s="1"/>
      <c r="F179" s="1"/>
      <c r="G179" s="1"/>
      <c r="H179" s="1"/>
      <c r="I179" s="1"/>
      <c r="J179" s="1"/>
    </row>
    <row r="180" spans="3:10" x14ac:dyDescent="0.2">
      <c r="C180" s="1"/>
      <c r="D180" s="1"/>
      <c r="E180" s="1"/>
      <c r="F180" s="1"/>
      <c r="G180" s="1"/>
      <c r="H180" s="1"/>
      <c r="I180" s="1"/>
      <c r="J180" s="1"/>
    </row>
    <row r="181" spans="3:10" x14ac:dyDescent="0.2">
      <c r="C181" s="1"/>
      <c r="D181" s="1"/>
      <c r="E181" s="1"/>
      <c r="F181" s="1"/>
      <c r="G181" s="1"/>
      <c r="H181" s="1"/>
      <c r="I181" s="1"/>
      <c r="J181" s="1"/>
    </row>
    <row r="182" spans="3:10" x14ac:dyDescent="0.2">
      <c r="C182" s="1"/>
      <c r="D182" s="1"/>
      <c r="E182" s="1"/>
      <c r="F182" s="1"/>
      <c r="G182" s="1"/>
      <c r="H182" s="1"/>
      <c r="I182" s="1"/>
      <c r="J182" s="1"/>
    </row>
    <row r="183" spans="3:10" x14ac:dyDescent="0.2">
      <c r="C183" s="1"/>
      <c r="D183" s="1"/>
      <c r="E183" s="1"/>
      <c r="F183" s="1"/>
      <c r="G183" s="1"/>
      <c r="H183" s="1"/>
      <c r="I183" s="1"/>
      <c r="J183" s="1"/>
    </row>
    <row r="184" spans="3:10" x14ac:dyDescent="0.2">
      <c r="C184" s="1"/>
      <c r="D184" s="1"/>
      <c r="E184" s="1"/>
      <c r="F184" s="1"/>
      <c r="G184" s="1"/>
      <c r="H184" s="1"/>
      <c r="I184" s="1"/>
      <c r="J184" s="1"/>
    </row>
    <row r="185" spans="3:10" x14ac:dyDescent="0.2">
      <c r="C185" s="1"/>
      <c r="D185" s="1"/>
      <c r="E185" s="1"/>
      <c r="F185" s="1"/>
      <c r="G185" s="1"/>
      <c r="H185" s="1"/>
      <c r="I185" s="1"/>
      <c r="J185" s="1"/>
    </row>
    <row r="186" spans="3:10" x14ac:dyDescent="0.2">
      <c r="C186" s="1"/>
      <c r="D186" s="1"/>
      <c r="E186" s="1"/>
      <c r="F186" s="1"/>
      <c r="G186" s="1"/>
      <c r="H186" s="1"/>
      <c r="I186" s="1"/>
      <c r="J186" s="1"/>
    </row>
    <row r="187" spans="3:10" x14ac:dyDescent="0.2">
      <c r="C187" s="1"/>
      <c r="D187" s="1"/>
      <c r="E187" s="1"/>
      <c r="F187" s="1"/>
      <c r="G187" s="1"/>
      <c r="H187" s="1"/>
      <c r="I187" s="1"/>
      <c r="J187" s="1"/>
    </row>
    <row r="188" spans="3:10" x14ac:dyDescent="0.2">
      <c r="C188" s="1"/>
      <c r="D188" s="1"/>
      <c r="E188" s="1"/>
      <c r="F188" s="1"/>
      <c r="G188" s="1"/>
      <c r="H188" s="1"/>
      <c r="I188" s="1"/>
      <c r="J188" s="1"/>
    </row>
    <row r="189" spans="3:10" x14ac:dyDescent="0.2">
      <c r="C189" s="1"/>
      <c r="D189" s="1"/>
      <c r="E189" s="1"/>
      <c r="F189" s="1"/>
      <c r="G189" s="1"/>
      <c r="H189" s="1"/>
      <c r="I189" s="1"/>
      <c r="J189" s="1"/>
    </row>
    <row r="190" spans="3:10" x14ac:dyDescent="0.2">
      <c r="C190" s="1"/>
      <c r="D190" s="1"/>
      <c r="E190" s="1"/>
      <c r="F190" s="1"/>
      <c r="G190" s="1"/>
      <c r="H190" s="1"/>
      <c r="I190" s="1"/>
      <c r="J190" s="1"/>
    </row>
    <row r="191" spans="3:10" x14ac:dyDescent="0.2">
      <c r="C191" s="1"/>
      <c r="D191" s="1"/>
      <c r="E191" s="1"/>
      <c r="F191" s="1"/>
      <c r="G191" s="1"/>
      <c r="H191" s="1"/>
      <c r="I191" s="1"/>
      <c r="J191" s="1"/>
    </row>
    <row r="192" spans="3:10" x14ac:dyDescent="0.2">
      <c r="C192" s="1"/>
      <c r="D192" s="1"/>
      <c r="E192" s="1"/>
      <c r="F192" s="1"/>
      <c r="G192" s="1"/>
      <c r="H192" s="1"/>
      <c r="I192" s="1"/>
      <c r="J192" s="1"/>
    </row>
    <row r="193" spans="3:10" x14ac:dyDescent="0.2">
      <c r="C193" s="1"/>
      <c r="D193" s="1"/>
      <c r="E193" s="1"/>
      <c r="F193" s="1"/>
      <c r="G193" s="1"/>
      <c r="H193" s="1"/>
      <c r="I193" s="1"/>
      <c r="J193" s="1"/>
    </row>
    <row r="194" spans="3:10" x14ac:dyDescent="0.2">
      <c r="C194" s="1"/>
      <c r="D194" s="1"/>
      <c r="E194" s="1"/>
      <c r="F194" s="1"/>
      <c r="G194" s="1"/>
      <c r="H194" s="1"/>
      <c r="I194" s="1"/>
      <c r="J194" s="1"/>
    </row>
    <row r="195" spans="3:10" x14ac:dyDescent="0.2">
      <c r="C195" s="1"/>
      <c r="D195" s="1"/>
      <c r="E195" s="1"/>
      <c r="F195" s="1"/>
      <c r="G195" s="1"/>
      <c r="H195" s="1"/>
      <c r="I195" s="1"/>
      <c r="J195" s="1"/>
    </row>
    <row r="196" spans="3:10" x14ac:dyDescent="0.2">
      <c r="C196" s="1"/>
      <c r="D196" s="1"/>
      <c r="E196" s="1"/>
      <c r="F196" s="1"/>
      <c r="G196" s="1"/>
      <c r="H196" s="1"/>
      <c r="I196" s="1"/>
      <c r="J196" s="1"/>
    </row>
    <row r="197" spans="3:10" x14ac:dyDescent="0.2">
      <c r="C197" s="1"/>
      <c r="D197" s="1"/>
      <c r="E197" s="1"/>
      <c r="F197" s="1"/>
      <c r="G197" s="1"/>
      <c r="H197" s="1"/>
      <c r="I197" s="1"/>
      <c r="J197" s="1"/>
    </row>
    <row r="198" spans="3:10" x14ac:dyDescent="0.2">
      <c r="C198" s="1"/>
      <c r="D198" s="1"/>
      <c r="E198" s="1"/>
      <c r="F198" s="1"/>
      <c r="G198" s="1"/>
      <c r="H198" s="1"/>
      <c r="I198" s="1"/>
      <c r="J198" s="1"/>
    </row>
    <row r="199" spans="3:10" x14ac:dyDescent="0.2">
      <c r="C199" s="1"/>
      <c r="D199" s="1"/>
      <c r="E199" s="1"/>
      <c r="F199" s="1"/>
      <c r="G199" s="1"/>
      <c r="H199" s="1"/>
      <c r="I199" s="1"/>
      <c r="J199" s="1"/>
    </row>
    <row r="200" spans="3:10" x14ac:dyDescent="0.2">
      <c r="C200" s="1"/>
      <c r="D200" s="1"/>
      <c r="E200" s="1"/>
      <c r="F200" s="1"/>
      <c r="G200" s="1"/>
      <c r="H200" s="1"/>
      <c r="I200" s="1"/>
      <c r="J200" s="1"/>
    </row>
    <row r="201" spans="3:10" x14ac:dyDescent="0.2">
      <c r="C201" s="1"/>
      <c r="D201" s="1"/>
      <c r="E201" s="1"/>
      <c r="F201" s="1"/>
      <c r="G201" s="1"/>
      <c r="H201" s="1"/>
      <c r="I201" s="1"/>
      <c r="J201" s="1"/>
    </row>
    <row r="202" spans="3:10" x14ac:dyDescent="0.2">
      <c r="C202" s="1"/>
      <c r="D202" s="1"/>
      <c r="E202" s="1"/>
      <c r="F202" s="1"/>
      <c r="G202" s="1"/>
      <c r="H202" s="1"/>
      <c r="I202" s="1"/>
      <c r="J202" s="1"/>
    </row>
    <row r="203" spans="3:10" x14ac:dyDescent="0.2">
      <c r="C203" s="1"/>
      <c r="D203" s="1"/>
      <c r="E203" s="1"/>
      <c r="F203" s="1"/>
      <c r="G203" s="1"/>
      <c r="H203" s="1"/>
      <c r="I203" s="1"/>
      <c r="J203" s="1"/>
    </row>
    <row r="204" spans="3:10" x14ac:dyDescent="0.2">
      <c r="C204" s="1"/>
      <c r="D204" s="1"/>
      <c r="E204" s="1"/>
      <c r="F204" s="1"/>
      <c r="G204" s="1"/>
      <c r="H204" s="1"/>
      <c r="I204" s="1"/>
      <c r="J204" s="1"/>
    </row>
    <row r="205" spans="3:10" x14ac:dyDescent="0.2">
      <c r="C205" s="1"/>
      <c r="D205" s="1"/>
      <c r="E205" s="1"/>
      <c r="F205" s="1"/>
      <c r="G205" s="1"/>
      <c r="H205" s="1"/>
      <c r="I205" s="1"/>
      <c r="J205" s="1"/>
    </row>
    <row r="206" spans="3:10" x14ac:dyDescent="0.2">
      <c r="C206" s="1"/>
      <c r="D206" s="1"/>
      <c r="E206" s="1"/>
      <c r="F206" s="1"/>
      <c r="G206" s="1"/>
      <c r="H206" s="1"/>
      <c r="I206" s="1"/>
      <c r="J206" s="1"/>
    </row>
    <row r="207" spans="3:10" x14ac:dyDescent="0.2">
      <c r="C207" s="1"/>
      <c r="D207" s="1"/>
      <c r="E207" s="1"/>
      <c r="F207" s="1"/>
      <c r="G207" s="1"/>
      <c r="H207" s="1"/>
      <c r="I207" s="1"/>
      <c r="J207" s="1"/>
    </row>
    <row r="208" spans="3:10" x14ac:dyDescent="0.2">
      <c r="C208" s="1"/>
      <c r="D208" s="1"/>
      <c r="E208" s="1"/>
      <c r="F208" s="1"/>
      <c r="G208" s="1"/>
      <c r="H208" s="1"/>
      <c r="I208" s="1"/>
      <c r="J208" s="1"/>
    </row>
    <row r="209" spans="3:10" x14ac:dyDescent="0.2">
      <c r="C209" s="1"/>
      <c r="D209" s="1"/>
      <c r="E209" s="1"/>
      <c r="F209" s="1"/>
      <c r="G209" s="1"/>
      <c r="H209" s="1"/>
      <c r="I209" s="1"/>
      <c r="J209" s="1"/>
    </row>
    <row r="210" spans="3:10" x14ac:dyDescent="0.2">
      <c r="C210" s="1"/>
      <c r="D210" s="1"/>
      <c r="E210" s="1"/>
      <c r="F210" s="1"/>
      <c r="G210" s="1"/>
      <c r="H210" s="1"/>
      <c r="I210" s="1"/>
      <c r="J210" s="1"/>
    </row>
    <row r="211" spans="3:10" x14ac:dyDescent="0.2">
      <c r="C211" s="1"/>
      <c r="D211" s="1"/>
      <c r="E211" s="1"/>
      <c r="F211" s="1"/>
      <c r="G211" s="1"/>
      <c r="H211" s="1"/>
      <c r="I211" s="1"/>
      <c r="J211" s="1"/>
    </row>
    <row r="212" spans="3:10" x14ac:dyDescent="0.2">
      <c r="C212" s="1"/>
      <c r="D212" s="1"/>
      <c r="E212" s="1"/>
      <c r="F212" s="1"/>
      <c r="G212" s="1"/>
      <c r="H212" s="1"/>
      <c r="I212" s="1"/>
      <c r="J212" s="1"/>
    </row>
    <row r="213" spans="3:10" x14ac:dyDescent="0.2">
      <c r="C213" s="1"/>
      <c r="D213" s="1"/>
      <c r="E213" s="1"/>
      <c r="F213" s="1"/>
      <c r="G213" s="1"/>
      <c r="H213" s="1"/>
      <c r="I213" s="1"/>
      <c r="J213" s="1"/>
    </row>
    <row r="214" spans="3:10" x14ac:dyDescent="0.2">
      <c r="C214" s="1"/>
      <c r="D214" s="1"/>
      <c r="E214" s="1"/>
      <c r="F214" s="1"/>
      <c r="G214" s="1"/>
      <c r="H214" s="1"/>
      <c r="I214" s="1"/>
      <c r="J214" s="1"/>
    </row>
    <row r="215" spans="3:10" x14ac:dyDescent="0.2">
      <c r="C215" s="1"/>
      <c r="D215" s="1"/>
      <c r="E215" s="1"/>
      <c r="F215" s="1"/>
      <c r="G215" s="1"/>
      <c r="H215" s="1"/>
      <c r="I215" s="1"/>
      <c r="J215" s="1"/>
    </row>
    <row r="216" spans="3:10" x14ac:dyDescent="0.2">
      <c r="C216" s="1"/>
      <c r="D216" s="1"/>
      <c r="E216" s="1"/>
      <c r="F216" s="1"/>
      <c r="G216" s="1"/>
      <c r="H216" s="1"/>
      <c r="I216" s="1"/>
      <c r="J216" s="1"/>
    </row>
    <row r="217" spans="3:10" x14ac:dyDescent="0.2">
      <c r="C217" s="1"/>
      <c r="D217" s="1"/>
      <c r="E217" s="1"/>
      <c r="F217" s="1"/>
      <c r="G217" s="1"/>
      <c r="H217" s="1"/>
      <c r="I217" s="1"/>
      <c r="J217" s="1"/>
    </row>
    <row r="218" spans="3:10" x14ac:dyDescent="0.2">
      <c r="C218" s="1"/>
      <c r="D218" s="1"/>
      <c r="E218" s="1"/>
      <c r="F218" s="1"/>
      <c r="G218" s="1"/>
      <c r="H218" s="1"/>
      <c r="I218" s="1"/>
      <c r="J218" s="1"/>
    </row>
    <row r="219" spans="3:10" x14ac:dyDescent="0.2">
      <c r="C219" s="1"/>
      <c r="D219" s="1"/>
      <c r="E219" s="1"/>
      <c r="F219" s="1"/>
      <c r="G219" s="1"/>
      <c r="H219" s="1"/>
      <c r="I219" s="1"/>
      <c r="J219" s="1"/>
    </row>
    <row r="220" spans="3:10" x14ac:dyDescent="0.2">
      <c r="C220" s="1"/>
      <c r="D220" s="1"/>
      <c r="E220" s="1"/>
      <c r="F220" s="1"/>
      <c r="G220" s="1"/>
      <c r="H220" s="1"/>
      <c r="I220" s="1"/>
      <c r="J220" s="1"/>
    </row>
    <row r="221" spans="3:10" x14ac:dyDescent="0.2">
      <c r="C221" s="1"/>
      <c r="D221" s="1"/>
      <c r="E221" s="1"/>
      <c r="F221" s="1"/>
      <c r="G221" s="1"/>
      <c r="H221" s="1"/>
      <c r="I221" s="1"/>
      <c r="J221" s="1"/>
    </row>
    <row r="222" spans="3:10" x14ac:dyDescent="0.2">
      <c r="C222" s="1"/>
      <c r="D222" s="1"/>
      <c r="E222" s="1"/>
      <c r="F222" s="1"/>
      <c r="G222" s="1"/>
      <c r="H222" s="1"/>
      <c r="I222" s="1"/>
      <c r="J222" s="1"/>
    </row>
    <row r="223" spans="3:10" x14ac:dyDescent="0.2">
      <c r="C223" s="1"/>
      <c r="D223" s="1"/>
      <c r="E223" s="1"/>
      <c r="F223" s="1"/>
      <c r="G223" s="1"/>
      <c r="H223" s="1"/>
      <c r="I223" s="1"/>
      <c r="J223" s="1"/>
    </row>
    <row r="224" spans="3:10" x14ac:dyDescent="0.2">
      <c r="C224" s="1"/>
      <c r="D224" s="1"/>
      <c r="E224" s="1"/>
      <c r="F224" s="1"/>
      <c r="G224" s="1"/>
      <c r="H224" s="1"/>
      <c r="I224" s="1"/>
      <c r="J224" s="1"/>
    </row>
    <row r="225" spans="3:10" x14ac:dyDescent="0.2">
      <c r="C225" s="1"/>
      <c r="D225" s="1"/>
      <c r="E225" s="1"/>
      <c r="F225" s="1"/>
      <c r="G225" s="1"/>
      <c r="H225" s="1"/>
      <c r="I225" s="1"/>
      <c r="J225" s="1"/>
    </row>
    <row r="226" spans="3:10" x14ac:dyDescent="0.2">
      <c r="C226" s="1"/>
      <c r="D226" s="1"/>
      <c r="E226" s="1"/>
      <c r="F226" s="1"/>
      <c r="G226" s="1"/>
      <c r="H226" s="1"/>
      <c r="I226" s="1"/>
      <c r="J226" s="1"/>
    </row>
    <row r="227" spans="3:10" x14ac:dyDescent="0.2">
      <c r="C227" s="1"/>
      <c r="D227" s="1"/>
      <c r="E227" s="1"/>
      <c r="F227" s="1"/>
      <c r="G227" s="1"/>
      <c r="H227" s="1"/>
      <c r="I227" s="1"/>
      <c r="J227" s="1"/>
    </row>
    <row r="228" spans="3:10" x14ac:dyDescent="0.2">
      <c r="C228" s="1"/>
      <c r="D228" s="1"/>
      <c r="E228" s="1"/>
      <c r="F228" s="1"/>
      <c r="G228" s="1"/>
      <c r="H228" s="1"/>
      <c r="I228" s="1"/>
      <c r="J228" s="1"/>
    </row>
    <row r="229" spans="3:10" x14ac:dyDescent="0.2">
      <c r="C229" s="1"/>
      <c r="D229" s="1"/>
      <c r="E229" s="1"/>
      <c r="F229" s="1"/>
      <c r="G229" s="1"/>
      <c r="H229" s="1"/>
      <c r="I229" s="1"/>
      <c r="J229" s="1"/>
    </row>
    <row r="230" spans="3:10" x14ac:dyDescent="0.2">
      <c r="C230" s="1"/>
      <c r="D230" s="1"/>
      <c r="E230" s="1"/>
      <c r="F230" s="1"/>
      <c r="G230" s="1"/>
      <c r="H230" s="1"/>
      <c r="I230" s="1"/>
      <c r="J230" s="1"/>
    </row>
    <row r="231" spans="3:10" x14ac:dyDescent="0.2">
      <c r="C231" s="1"/>
      <c r="D231" s="1"/>
      <c r="E231" s="1"/>
      <c r="F231" s="1"/>
      <c r="G231" s="1"/>
      <c r="H231" s="1"/>
      <c r="I231" s="1"/>
      <c r="J231" s="1"/>
    </row>
    <row r="232" spans="3:10" x14ac:dyDescent="0.2">
      <c r="C232" s="1"/>
      <c r="D232" s="1"/>
      <c r="E232" s="1"/>
      <c r="F232" s="1"/>
      <c r="G232" s="1"/>
      <c r="H232" s="1"/>
      <c r="I232" s="1"/>
      <c r="J232" s="1"/>
    </row>
    <row r="233" spans="3:10" x14ac:dyDescent="0.2">
      <c r="C233" s="1"/>
      <c r="D233" s="1"/>
      <c r="E233" s="1"/>
      <c r="F233" s="1"/>
      <c r="G233" s="1"/>
      <c r="H233" s="1"/>
      <c r="I233" s="1"/>
      <c r="J233" s="1"/>
    </row>
    <row r="234" spans="3:10" x14ac:dyDescent="0.2">
      <c r="C234" s="1"/>
      <c r="D234" s="1"/>
      <c r="E234" s="1"/>
      <c r="F234" s="1"/>
      <c r="G234" s="1"/>
      <c r="H234" s="1"/>
      <c r="I234" s="1"/>
      <c r="J234" s="1"/>
    </row>
    <row r="235" spans="3:10" x14ac:dyDescent="0.2">
      <c r="C235" s="1"/>
      <c r="D235" s="1"/>
      <c r="E235" s="1"/>
      <c r="F235" s="1"/>
      <c r="G235" s="1"/>
      <c r="H235" s="1"/>
      <c r="I235" s="1"/>
      <c r="J235" s="1"/>
    </row>
    <row r="236" spans="3:10" x14ac:dyDescent="0.2">
      <c r="C236" s="1"/>
      <c r="D236" s="1"/>
      <c r="E236" s="1"/>
      <c r="F236" s="1"/>
      <c r="G236" s="1"/>
      <c r="H236" s="1"/>
      <c r="I236" s="1"/>
      <c r="J236" s="1"/>
    </row>
    <row r="237" spans="3:10" x14ac:dyDescent="0.2">
      <c r="C237" s="1"/>
      <c r="D237" s="1"/>
      <c r="E237" s="1"/>
      <c r="F237" s="1"/>
      <c r="G237" s="1"/>
      <c r="H237" s="1"/>
      <c r="I237" s="1"/>
      <c r="J237" s="1"/>
    </row>
    <row r="238" spans="3:10" x14ac:dyDescent="0.2">
      <c r="C238" s="1"/>
      <c r="D238" s="1"/>
      <c r="E238" s="1"/>
      <c r="F238" s="1"/>
      <c r="G238" s="1"/>
      <c r="H238" s="1"/>
      <c r="I238" s="1"/>
      <c r="J238" s="1"/>
    </row>
    <row r="239" spans="3:10" x14ac:dyDescent="0.2">
      <c r="C239" s="1"/>
      <c r="D239" s="1"/>
      <c r="E239" s="1"/>
      <c r="F239" s="1"/>
      <c r="G239" s="1"/>
      <c r="H239" s="1"/>
      <c r="I239" s="1"/>
      <c r="J239" s="1"/>
    </row>
    <row r="240" spans="3:10" x14ac:dyDescent="0.2">
      <c r="C240" s="1"/>
      <c r="D240" s="1"/>
      <c r="E240" s="1"/>
      <c r="F240" s="1"/>
      <c r="G240" s="1"/>
      <c r="H240" s="1"/>
      <c r="I240" s="1"/>
      <c r="J240" s="1"/>
    </row>
    <row r="241" spans="3:10" x14ac:dyDescent="0.2">
      <c r="C241" s="1"/>
      <c r="D241" s="1"/>
      <c r="E241" s="1"/>
      <c r="F241" s="1"/>
      <c r="G241" s="1"/>
      <c r="H241" s="1"/>
      <c r="I241" s="1"/>
      <c r="J241" s="1"/>
    </row>
    <row r="242" spans="3:10" x14ac:dyDescent="0.2">
      <c r="C242" s="1"/>
      <c r="D242" s="1"/>
      <c r="E242" s="1"/>
      <c r="F242" s="1"/>
      <c r="G242" s="1"/>
      <c r="H242" s="1"/>
      <c r="I242" s="1"/>
      <c r="J242" s="1"/>
    </row>
    <row r="243" spans="3:10" x14ac:dyDescent="0.2">
      <c r="C243" s="1"/>
      <c r="D243" s="1"/>
      <c r="E243" s="1"/>
      <c r="F243" s="1"/>
      <c r="G243" s="1"/>
      <c r="H243" s="1"/>
      <c r="I243" s="1"/>
      <c r="J243" s="1"/>
    </row>
    <row r="244" spans="3:10" x14ac:dyDescent="0.2">
      <c r="C244" s="1"/>
      <c r="D244" s="1"/>
      <c r="E244" s="1"/>
      <c r="F244" s="1"/>
      <c r="G244" s="1"/>
      <c r="H244" s="1"/>
      <c r="I244" s="1"/>
      <c r="J244" s="1"/>
    </row>
    <row r="245" spans="3:10" x14ac:dyDescent="0.2">
      <c r="C245" s="1"/>
      <c r="D245" s="1"/>
      <c r="E245" s="1"/>
      <c r="F245" s="1"/>
      <c r="G245" s="1"/>
      <c r="H245" s="1"/>
      <c r="I245" s="1"/>
      <c r="J245" s="1"/>
    </row>
    <row r="246" spans="3:10" x14ac:dyDescent="0.2">
      <c r="C246" s="1"/>
      <c r="D246" s="1"/>
      <c r="E246" s="1"/>
      <c r="F246" s="1"/>
      <c r="G246" s="1"/>
      <c r="H246" s="1"/>
      <c r="I246" s="1"/>
      <c r="J246" s="1"/>
    </row>
    <row r="247" spans="3:10" x14ac:dyDescent="0.2">
      <c r="C247" s="1"/>
      <c r="D247" s="1"/>
      <c r="E247" s="1"/>
      <c r="F247" s="1"/>
      <c r="G247" s="1"/>
      <c r="H247" s="1"/>
      <c r="I247" s="1"/>
      <c r="J247" s="1"/>
    </row>
    <row r="248" spans="3:10" x14ac:dyDescent="0.2">
      <c r="C248" s="1"/>
      <c r="D248" s="1"/>
      <c r="E248" s="1"/>
      <c r="F248" s="1"/>
      <c r="G248" s="1"/>
      <c r="H248" s="1"/>
      <c r="I248" s="1"/>
      <c r="J248" s="1"/>
    </row>
    <row r="249" spans="3:10" x14ac:dyDescent="0.2">
      <c r="C249" s="1"/>
      <c r="D249" s="1"/>
      <c r="E249" s="1"/>
      <c r="F249" s="1"/>
      <c r="G249" s="1"/>
      <c r="H249" s="1"/>
      <c r="I249" s="1"/>
      <c r="J249" s="1"/>
    </row>
    <row r="250" spans="3:10" x14ac:dyDescent="0.2">
      <c r="C250" s="1"/>
      <c r="D250" s="1"/>
      <c r="E250" s="1"/>
      <c r="F250" s="1"/>
      <c r="G250" s="1"/>
      <c r="H250" s="1"/>
      <c r="I250" s="1"/>
      <c r="J250" s="1"/>
    </row>
    <row r="251" spans="3:10" x14ac:dyDescent="0.2">
      <c r="C251" s="1"/>
      <c r="D251" s="1"/>
      <c r="E251" s="1"/>
      <c r="F251" s="1"/>
      <c r="G251" s="1"/>
      <c r="H251" s="1"/>
      <c r="I251" s="1"/>
      <c r="J251" s="1"/>
    </row>
    <row r="252" spans="3:10" x14ac:dyDescent="0.2">
      <c r="C252" s="1"/>
      <c r="D252" s="1"/>
      <c r="E252" s="1"/>
      <c r="F252" s="1"/>
      <c r="G252" s="1"/>
      <c r="H252" s="1"/>
      <c r="I252" s="1"/>
      <c r="J252" s="1"/>
    </row>
    <row r="253" spans="3:10" x14ac:dyDescent="0.2">
      <c r="C253" s="1"/>
      <c r="D253" s="1"/>
      <c r="E253" s="1"/>
      <c r="F253" s="1"/>
      <c r="G253" s="1"/>
      <c r="H253" s="1"/>
      <c r="I253" s="1"/>
      <c r="J253" s="1"/>
    </row>
    <row r="254" spans="3:10" x14ac:dyDescent="0.2">
      <c r="C254" s="1"/>
      <c r="D254" s="1"/>
      <c r="E254" s="1"/>
      <c r="F254" s="1"/>
      <c r="G254" s="1"/>
      <c r="H254" s="1"/>
      <c r="I254" s="1"/>
      <c r="J254" s="1"/>
    </row>
    <row r="255" spans="3:10" x14ac:dyDescent="0.2">
      <c r="C255" s="1"/>
      <c r="D255" s="1"/>
      <c r="E255" s="1"/>
      <c r="F255" s="1"/>
      <c r="G255" s="1"/>
      <c r="H255" s="1"/>
      <c r="I255" s="1"/>
      <c r="J255" s="1"/>
    </row>
    <row r="256" spans="3:10" x14ac:dyDescent="0.2">
      <c r="C256" s="1"/>
      <c r="D256" s="1"/>
      <c r="E256" s="1"/>
      <c r="F256" s="1"/>
      <c r="G256" s="1"/>
      <c r="H256" s="1"/>
      <c r="I256" s="1"/>
      <c r="J256" s="1"/>
    </row>
    <row r="257" spans="3:10" x14ac:dyDescent="0.2">
      <c r="C257" s="1"/>
      <c r="D257" s="1"/>
      <c r="E257" s="1"/>
      <c r="F257" s="1"/>
      <c r="G257" s="1"/>
      <c r="H257" s="1"/>
      <c r="I257" s="1"/>
      <c r="J257" s="1"/>
    </row>
    <row r="258" spans="3:10" x14ac:dyDescent="0.2">
      <c r="C258" s="1"/>
      <c r="D258" s="1"/>
      <c r="E258" s="1"/>
      <c r="F258" s="1"/>
      <c r="G258" s="1"/>
      <c r="H258" s="1"/>
      <c r="I258" s="1"/>
      <c r="J258" s="1"/>
    </row>
    <row r="259" spans="3:10" x14ac:dyDescent="0.2">
      <c r="C259" s="1"/>
      <c r="D259" s="1"/>
      <c r="E259" s="1"/>
      <c r="F259" s="1"/>
      <c r="G259" s="1"/>
      <c r="H259" s="1"/>
      <c r="I259" s="1"/>
      <c r="J259" s="1"/>
    </row>
    <row r="260" spans="3:10" x14ac:dyDescent="0.2">
      <c r="C260" s="1"/>
      <c r="D260" s="1"/>
      <c r="E260" s="1"/>
      <c r="F260" s="1"/>
      <c r="G260" s="1"/>
      <c r="H260" s="1"/>
      <c r="I260" s="1"/>
      <c r="J260" s="1"/>
    </row>
    <row r="261" spans="3:10" x14ac:dyDescent="0.2">
      <c r="C261" s="1"/>
      <c r="D261" s="1"/>
      <c r="E261" s="1"/>
      <c r="F261" s="1"/>
      <c r="G261" s="1"/>
      <c r="H261" s="1"/>
      <c r="I261" s="1"/>
      <c r="J261" s="1"/>
    </row>
    <row r="262" spans="3:10" x14ac:dyDescent="0.2">
      <c r="C262" s="1"/>
      <c r="D262" s="1"/>
      <c r="E262" s="1"/>
      <c r="F262" s="1"/>
      <c r="G262" s="1"/>
      <c r="H262" s="1"/>
      <c r="I262" s="1"/>
      <c r="J262" s="1"/>
    </row>
    <row r="263" spans="3:10" x14ac:dyDescent="0.2">
      <c r="C263" s="1"/>
      <c r="D263" s="1"/>
      <c r="E263" s="1"/>
      <c r="F263" s="1"/>
      <c r="G263" s="1"/>
      <c r="H263" s="1"/>
      <c r="I263" s="1"/>
      <c r="J263" s="1"/>
    </row>
    <row r="264" spans="3:10" x14ac:dyDescent="0.2">
      <c r="C264" s="1"/>
      <c r="D264" s="1"/>
      <c r="E264" s="1"/>
      <c r="F264" s="1"/>
      <c r="G264" s="1"/>
      <c r="H264" s="1"/>
      <c r="I264" s="1"/>
      <c r="J264" s="1"/>
    </row>
    <row r="265" spans="3:10" x14ac:dyDescent="0.2">
      <c r="C265" s="1"/>
      <c r="D265" s="1"/>
      <c r="E265" s="1"/>
      <c r="F265" s="1"/>
      <c r="G265" s="1"/>
      <c r="H265" s="1"/>
      <c r="I265" s="1"/>
      <c r="J265" s="1"/>
    </row>
    <row r="266" spans="3:10" x14ac:dyDescent="0.2">
      <c r="C266" s="1"/>
      <c r="D266" s="1"/>
      <c r="E266" s="1"/>
      <c r="F266" s="1"/>
      <c r="G266" s="1"/>
      <c r="H266" s="1"/>
      <c r="I266" s="1"/>
      <c r="J266" s="1"/>
    </row>
    <row r="267" spans="3:10" x14ac:dyDescent="0.2">
      <c r="C267" s="1"/>
      <c r="D267" s="1"/>
      <c r="E267" s="1"/>
      <c r="F267" s="1"/>
      <c r="G267" s="1"/>
      <c r="H267" s="1"/>
      <c r="I267" s="1"/>
      <c r="J267" s="1"/>
    </row>
    <row r="268" spans="3:10" x14ac:dyDescent="0.2">
      <c r="C268" s="1"/>
      <c r="D268" s="1"/>
      <c r="E268" s="1"/>
      <c r="F268" s="1"/>
      <c r="G268" s="1"/>
      <c r="H268" s="1"/>
      <c r="I268" s="1"/>
      <c r="J268" s="1"/>
    </row>
    <row r="269" spans="3:10" x14ac:dyDescent="0.2">
      <c r="C269" s="1"/>
      <c r="D269" s="1"/>
      <c r="E269" s="1"/>
      <c r="F269" s="1"/>
      <c r="G269" s="1"/>
      <c r="H269" s="1"/>
      <c r="I269" s="1"/>
      <c r="J269" s="1"/>
    </row>
    <row r="270" spans="3:10" x14ac:dyDescent="0.2">
      <c r="C270" s="1"/>
      <c r="D270" s="1"/>
      <c r="E270" s="1"/>
      <c r="F270" s="1"/>
      <c r="G270" s="1"/>
      <c r="H270" s="1"/>
      <c r="I270" s="1"/>
      <c r="J270" s="1"/>
    </row>
    <row r="271" spans="3:10" x14ac:dyDescent="0.2">
      <c r="C271" s="1"/>
      <c r="D271" s="1"/>
      <c r="E271" s="1"/>
      <c r="F271" s="1"/>
      <c r="G271" s="1"/>
      <c r="H271" s="1"/>
      <c r="I271" s="1"/>
      <c r="J271" s="1"/>
    </row>
    <row r="272" spans="3:10" x14ac:dyDescent="0.2">
      <c r="C272" s="1"/>
      <c r="D272" s="1"/>
      <c r="E272" s="1"/>
      <c r="F272" s="1"/>
      <c r="G272" s="1"/>
      <c r="H272" s="1"/>
      <c r="I272" s="1"/>
      <c r="J272" s="1"/>
    </row>
    <row r="273" spans="3:10" x14ac:dyDescent="0.2">
      <c r="C273" s="1"/>
      <c r="D273" s="1"/>
      <c r="E273" s="1"/>
      <c r="F273" s="1"/>
      <c r="G273" s="1"/>
      <c r="H273" s="1"/>
      <c r="I273" s="1"/>
      <c r="J273" s="1"/>
    </row>
    <row r="274" spans="3:10" x14ac:dyDescent="0.2">
      <c r="C274" s="1"/>
      <c r="D274" s="1"/>
      <c r="E274" s="1"/>
      <c r="F274" s="1"/>
      <c r="G274" s="1"/>
      <c r="H274" s="1"/>
      <c r="I274" s="1"/>
      <c r="J274" s="1"/>
    </row>
    <row r="275" spans="3:10" x14ac:dyDescent="0.2">
      <c r="C275" s="1"/>
      <c r="D275" s="1"/>
      <c r="E275" s="1"/>
      <c r="F275" s="1"/>
      <c r="G275" s="1"/>
      <c r="H275" s="1"/>
      <c r="I275" s="1"/>
      <c r="J275" s="1"/>
    </row>
    <row r="276" spans="3:10" x14ac:dyDescent="0.2">
      <c r="C276" s="1"/>
      <c r="D276" s="1"/>
      <c r="E276" s="1"/>
      <c r="F276" s="1"/>
      <c r="G276" s="1"/>
      <c r="H276" s="1"/>
      <c r="I276" s="1"/>
      <c r="J276" s="1"/>
    </row>
    <row r="277" spans="3:10" x14ac:dyDescent="0.2">
      <c r="C277" s="1"/>
      <c r="D277" s="1"/>
      <c r="E277" s="1"/>
      <c r="F277" s="1"/>
      <c r="G277" s="1"/>
      <c r="H277" s="1"/>
      <c r="I277" s="1"/>
      <c r="J277" s="1"/>
    </row>
    <row r="278" spans="3:10" x14ac:dyDescent="0.2">
      <c r="C278" s="1"/>
      <c r="D278" s="1"/>
      <c r="E278" s="1"/>
      <c r="F278" s="1"/>
      <c r="G278" s="1"/>
      <c r="H278" s="1"/>
      <c r="I278" s="1"/>
      <c r="J278" s="1"/>
    </row>
    <row r="279" spans="3:10" x14ac:dyDescent="0.2">
      <c r="C279" s="1"/>
      <c r="D279" s="1"/>
      <c r="E279" s="1"/>
      <c r="F279" s="1"/>
      <c r="G279" s="1"/>
      <c r="H279" s="1"/>
      <c r="I279" s="1"/>
      <c r="J279" s="1"/>
    </row>
    <row r="280" spans="3:10" x14ac:dyDescent="0.2">
      <c r="C280" s="1"/>
      <c r="D280" s="1"/>
      <c r="E280" s="1"/>
      <c r="F280" s="1"/>
      <c r="G280" s="1"/>
      <c r="H280" s="1"/>
      <c r="I280" s="1"/>
      <c r="J280" s="1"/>
    </row>
    <row r="281" spans="3:10" x14ac:dyDescent="0.2">
      <c r="C281" s="1"/>
      <c r="D281" s="1"/>
      <c r="E281" s="1"/>
      <c r="F281" s="1"/>
      <c r="G281" s="1"/>
      <c r="H281" s="1"/>
      <c r="I281" s="1"/>
      <c r="J281" s="1"/>
    </row>
    <row r="282" spans="3:10" x14ac:dyDescent="0.2">
      <c r="C282" s="1"/>
      <c r="D282" s="1"/>
      <c r="E282" s="1"/>
      <c r="F282" s="1"/>
      <c r="G282" s="1"/>
      <c r="H282" s="1"/>
      <c r="I282" s="1"/>
      <c r="J282" s="1"/>
    </row>
    <row r="283" spans="3:10" x14ac:dyDescent="0.2">
      <c r="C283" s="1"/>
      <c r="D283" s="1"/>
      <c r="E283" s="1"/>
      <c r="F283" s="1"/>
      <c r="G283" s="1"/>
      <c r="H283" s="1"/>
      <c r="I283" s="1"/>
      <c r="J283" s="1"/>
    </row>
    <row r="284" spans="3:10" x14ac:dyDescent="0.2">
      <c r="C284" s="1"/>
      <c r="D284" s="1"/>
      <c r="E284" s="1"/>
      <c r="F284" s="1"/>
      <c r="G284" s="1"/>
      <c r="H284" s="1"/>
      <c r="I284" s="1"/>
      <c r="J284" s="1"/>
    </row>
    <row r="285" spans="3:10" x14ac:dyDescent="0.2">
      <c r="C285" s="1"/>
      <c r="D285" s="1"/>
      <c r="E285" s="1"/>
      <c r="F285" s="1"/>
      <c r="G285" s="1"/>
      <c r="H285" s="1"/>
      <c r="I285" s="1"/>
      <c r="J285" s="1"/>
    </row>
    <row r="286" spans="3:10" x14ac:dyDescent="0.2">
      <c r="C286" s="1"/>
      <c r="D286" s="1"/>
      <c r="E286" s="1"/>
      <c r="F286" s="1"/>
      <c r="G286" s="1"/>
      <c r="H286" s="1"/>
      <c r="I286" s="1"/>
      <c r="J286" s="1"/>
    </row>
    <row r="287" spans="3:10" x14ac:dyDescent="0.2">
      <c r="C287" s="1"/>
      <c r="D287" s="1"/>
      <c r="E287" s="1"/>
      <c r="F287" s="1"/>
      <c r="G287" s="1"/>
      <c r="H287" s="1"/>
      <c r="I287" s="1"/>
      <c r="J287" s="1"/>
    </row>
    <row r="288" spans="3:10" x14ac:dyDescent="0.2">
      <c r="C288" s="1"/>
      <c r="D288" s="1"/>
      <c r="E288" s="1"/>
      <c r="F288" s="1"/>
      <c r="G288" s="1"/>
      <c r="H288" s="1"/>
      <c r="I288" s="1"/>
      <c r="J288" s="1"/>
    </row>
    <row r="289" spans="3:10" x14ac:dyDescent="0.2">
      <c r="C289" s="1"/>
      <c r="D289" s="1"/>
      <c r="E289" s="1"/>
      <c r="F289" s="1"/>
      <c r="G289" s="1"/>
      <c r="H289" s="1"/>
      <c r="I289" s="1"/>
      <c r="J289" s="1"/>
    </row>
    <row r="290" spans="3:10" x14ac:dyDescent="0.2">
      <c r="C290" s="1"/>
      <c r="D290" s="1"/>
      <c r="E290" s="1"/>
      <c r="F290" s="1"/>
      <c r="G290" s="1"/>
      <c r="H290" s="1"/>
      <c r="I290" s="1"/>
      <c r="J290" s="1"/>
    </row>
    <row r="291" spans="3:10" x14ac:dyDescent="0.2">
      <c r="C291" s="1"/>
      <c r="D291" s="1"/>
      <c r="E291" s="1"/>
      <c r="F291" s="1"/>
      <c r="G291" s="1"/>
      <c r="H291" s="1"/>
      <c r="I291" s="1"/>
      <c r="J291" s="1"/>
    </row>
    <row r="292" spans="3:10" x14ac:dyDescent="0.2">
      <c r="C292" s="1"/>
      <c r="D292" s="1"/>
      <c r="E292" s="1"/>
      <c r="F292" s="1"/>
      <c r="G292" s="1"/>
      <c r="H292" s="1"/>
      <c r="I292" s="1"/>
      <c r="J292" s="1"/>
    </row>
    <row r="293" spans="3:10" x14ac:dyDescent="0.2">
      <c r="C293" s="1"/>
      <c r="D293" s="1"/>
      <c r="E293" s="1"/>
      <c r="F293" s="1"/>
      <c r="G293" s="1"/>
      <c r="H293" s="1"/>
      <c r="I293" s="1"/>
      <c r="J293" s="1"/>
    </row>
    <row r="294" spans="3:10" x14ac:dyDescent="0.2">
      <c r="C294" s="1"/>
      <c r="D294" s="1"/>
      <c r="E294" s="1"/>
      <c r="F294" s="1"/>
      <c r="G294" s="1"/>
      <c r="H294" s="1"/>
      <c r="I294" s="1"/>
      <c r="J294" s="1"/>
    </row>
    <row r="295" spans="3:10" x14ac:dyDescent="0.2">
      <c r="C295" s="1"/>
      <c r="D295" s="1"/>
      <c r="E295" s="1"/>
      <c r="F295" s="1"/>
      <c r="G295" s="1"/>
      <c r="H295" s="1"/>
      <c r="I295" s="1"/>
      <c r="J295" s="1"/>
    </row>
    <row r="296" spans="3:10" x14ac:dyDescent="0.2">
      <c r="C296" s="1"/>
      <c r="D296" s="1"/>
      <c r="E296" s="1"/>
      <c r="F296" s="1"/>
      <c r="G296" s="1"/>
      <c r="H296" s="1"/>
      <c r="I296" s="1"/>
      <c r="J296" s="1"/>
    </row>
    <row r="297" spans="3:10" x14ac:dyDescent="0.2">
      <c r="C297" s="1"/>
      <c r="D297" s="1"/>
      <c r="E297" s="1"/>
      <c r="F297" s="1"/>
      <c r="G297" s="1"/>
      <c r="H297" s="1"/>
      <c r="I297" s="1"/>
      <c r="J297" s="1"/>
    </row>
    <row r="298" spans="3:10" x14ac:dyDescent="0.2">
      <c r="C298" s="1"/>
      <c r="D298" s="1"/>
      <c r="E298" s="1"/>
      <c r="F298" s="1"/>
      <c r="G298" s="1"/>
      <c r="H298" s="1"/>
      <c r="I298" s="1"/>
      <c r="J298" s="1"/>
    </row>
    <row r="299" spans="3:10" x14ac:dyDescent="0.2">
      <c r="C299" s="1"/>
      <c r="D299" s="1"/>
      <c r="E299" s="1"/>
      <c r="F299" s="1"/>
      <c r="G299" s="1"/>
      <c r="H299" s="1"/>
      <c r="I299" s="1"/>
      <c r="J299" s="1"/>
    </row>
    <row r="300" spans="3:10" x14ac:dyDescent="0.2">
      <c r="C300" s="1"/>
      <c r="D300" s="1"/>
      <c r="E300" s="1"/>
      <c r="F300" s="1"/>
      <c r="G300" s="1"/>
      <c r="H300" s="1"/>
      <c r="I300" s="1"/>
      <c r="J300" s="1"/>
    </row>
    <row r="301" spans="3:10" x14ac:dyDescent="0.2">
      <c r="C301" s="1"/>
      <c r="D301" s="1"/>
      <c r="E301" s="1"/>
      <c r="F301" s="1"/>
      <c r="G301" s="1"/>
      <c r="H301" s="1"/>
      <c r="I301" s="1"/>
      <c r="J301" s="1"/>
    </row>
    <row r="302" spans="3:10" x14ac:dyDescent="0.2">
      <c r="C302" s="1"/>
      <c r="D302" s="1"/>
      <c r="E302" s="1"/>
      <c r="F302" s="1"/>
      <c r="G302" s="1"/>
      <c r="H302" s="1"/>
      <c r="I302" s="1"/>
      <c r="J302" s="1"/>
    </row>
    <row r="303" spans="3:10" x14ac:dyDescent="0.2">
      <c r="C303" s="1"/>
      <c r="D303" s="1"/>
      <c r="E303" s="1"/>
      <c r="F303" s="1"/>
      <c r="G303" s="1"/>
      <c r="H303" s="1"/>
      <c r="I303" s="1"/>
      <c r="J303" s="1"/>
    </row>
    <row r="304" spans="3:10" x14ac:dyDescent="0.2">
      <c r="C304" s="1"/>
      <c r="D304" s="1"/>
      <c r="E304" s="1"/>
      <c r="F304" s="1"/>
      <c r="G304" s="1"/>
      <c r="H304" s="1"/>
      <c r="I304" s="1"/>
      <c r="J304" s="1"/>
    </row>
    <row r="305" spans="3:10" x14ac:dyDescent="0.2">
      <c r="C305" s="1"/>
      <c r="D305" s="1"/>
      <c r="E305" s="1"/>
      <c r="F305" s="1"/>
      <c r="G305" s="1"/>
      <c r="H305" s="1"/>
      <c r="I305" s="1"/>
      <c r="J305" s="1"/>
    </row>
    <row r="306" spans="3:10" x14ac:dyDescent="0.2">
      <c r="C306" s="1"/>
      <c r="D306" s="1"/>
      <c r="E306" s="1"/>
      <c r="F306" s="1"/>
      <c r="G306" s="1"/>
      <c r="H306" s="1"/>
      <c r="I306" s="1"/>
      <c r="J306" s="1"/>
    </row>
    <row r="307" spans="3:10" x14ac:dyDescent="0.2">
      <c r="C307" s="1"/>
      <c r="D307" s="1"/>
      <c r="E307" s="1"/>
      <c r="F307" s="1"/>
      <c r="G307" s="1"/>
      <c r="H307" s="1"/>
      <c r="I307" s="1"/>
      <c r="J307" s="1"/>
    </row>
    <row r="308" spans="3:10" x14ac:dyDescent="0.2">
      <c r="C308" s="1"/>
      <c r="D308" s="1"/>
      <c r="E308" s="1"/>
      <c r="F308" s="1"/>
      <c r="G308" s="1"/>
      <c r="H308" s="1"/>
      <c r="I308" s="1"/>
      <c r="J308" s="1"/>
    </row>
    <row r="309" spans="3:10" x14ac:dyDescent="0.2">
      <c r="C309" s="1"/>
      <c r="D309" s="1"/>
      <c r="E309" s="1"/>
      <c r="F309" s="1"/>
      <c r="G309" s="1"/>
      <c r="H309" s="1"/>
      <c r="I309" s="1"/>
      <c r="J309" s="1"/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09"/>
  <sheetViews>
    <sheetView topLeftCell="M1" workbookViewId="0">
      <selection activeCell="C12" sqref="C12"/>
    </sheetView>
  </sheetViews>
  <sheetFormatPr defaultRowHeight="12.75" x14ac:dyDescent="0.2"/>
  <cols>
    <col min="1" max="1" width="15.7109375" customWidth="1"/>
    <col min="2" max="2" width="24.5703125" customWidth="1"/>
    <col min="3" max="30" width="15.42578125" style="33" customWidth="1"/>
  </cols>
  <sheetData>
    <row r="1" spans="1:30" ht="15" x14ac:dyDescent="0.25">
      <c r="A1" s="2" t="s">
        <v>2</v>
      </c>
      <c r="B1" s="2"/>
    </row>
    <row r="2" spans="1:30" ht="15" x14ac:dyDescent="0.25">
      <c r="A2" s="4"/>
      <c r="B2" s="4"/>
    </row>
    <row r="3" spans="1:30" x14ac:dyDescent="0.2">
      <c r="A3" s="35" t="s">
        <v>75</v>
      </c>
      <c r="B3" s="35" t="s">
        <v>3</v>
      </c>
      <c r="C3" s="32">
        <v>42917</v>
      </c>
      <c r="D3" s="32">
        <v>42948</v>
      </c>
      <c r="E3" s="32">
        <v>42979</v>
      </c>
      <c r="F3" s="32">
        <v>43009</v>
      </c>
      <c r="G3" s="32">
        <v>43040</v>
      </c>
      <c r="H3" s="32">
        <v>43070</v>
      </c>
      <c r="I3" s="32">
        <v>43101</v>
      </c>
      <c r="J3" s="32">
        <v>43132</v>
      </c>
      <c r="K3" s="32">
        <v>43160</v>
      </c>
      <c r="L3" s="32">
        <v>43191</v>
      </c>
      <c r="M3" s="32">
        <v>43221</v>
      </c>
      <c r="N3" s="32">
        <v>43252</v>
      </c>
      <c r="O3" s="32">
        <v>43282</v>
      </c>
      <c r="P3" s="32">
        <v>43313</v>
      </c>
      <c r="Q3" s="32">
        <v>43344</v>
      </c>
      <c r="R3" s="32">
        <v>43374</v>
      </c>
      <c r="S3" s="32">
        <v>43405</v>
      </c>
      <c r="T3" s="32">
        <v>43435</v>
      </c>
      <c r="U3" s="32">
        <v>43466</v>
      </c>
      <c r="V3" s="32">
        <v>43497</v>
      </c>
      <c r="W3" s="32">
        <v>43525</v>
      </c>
      <c r="X3" s="32">
        <v>43556</v>
      </c>
      <c r="Y3" s="32">
        <v>43586</v>
      </c>
      <c r="Z3" s="32">
        <v>43617</v>
      </c>
      <c r="AA3" s="32">
        <v>43647</v>
      </c>
      <c r="AB3" s="32">
        <v>43678</v>
      </c>
      <c r="AC3" s="32">
        <v>43709</v>
      </c>
      <c r="AD3" s="32">
        <v>43739</v>
      </c>
    </row>
    <row r="4" spans="1:30" x14ac:dyDescent="0.2">
      <c r="A4" t="s">
        <v>76</v>
      </c>
      <c r="B4" t="s">
        <v>77</v>
      </c>
      <c r="C4" s="1">
        <v>2282</v>
      </c>
      <c r="D4" s="1">
        <v>2118</v>
      </c>
      <c r="E4" s="1">
        <v>1959</v>
      </c>
      <c r="F4" s="1">
        <v>1940</v>
      </c>
      <c r="G4" s="1">
        <v>1883</v>
      </c>
      <c r="H4" s="1">
        <v>2018</v>
      </c>
      <c r="I4" s="1">
        <v>2230</v>
      </c>
      <c r="J4" s="1">
        <v>2111</v>
      </c>
      <c r="K4" s="1">
        <v>2123</v>
      </c>
      <c r="L4" s="1">
        <v>1880</v>
      </c>
      <c r="M4" s="1">
        <v>1773</v>
      </c>
      <c r="N4" s="1">
        <v>2217</v>
      </c>
      <c r="O4" s="1">
        <v>2250</v>
      </c>
      <c r="P4" s="1">
        <v>2092</v>
      </c>
      <c r="Q4" s="1">
        <v>1994</v>
      </c>
      <c r="R4" s="1">
        <v>2056</v>
      </c>
      <c r="S4" s="1">
        <v>2001</v>
      </c>
      <c r="T4" s="1">
        <v>2235</v>
      </c>
      <c r="U4" s="1">
        <v>2623</v>
      </c>
      <c r="V4" s="1">
        <v>2112</v>
      </c>
      <c r="W4" s="1">
        <v>2020</v>
      </c>
      <c r="X4" s="1">
        <v>1734</v>
      </c>
      <c r="Y4" s="1">
        <v>1833</v>
      </c>
      <c r="Z4" s="1">
        <v>2324</v>
      </c>
      <c r="AA4" s="1">
        <v>2510</v>
      </c>
      <c r="AB4" s="1">
        <v>2287</v>
      </c>
      <c r="AC4" s="1">
        <v>1884</v>
      </c>
      <c r="AD4" s="1">
        <v>1860</v>
      </c>
    </row>
    <row r="5" spans="1:30" x14ac:dyDescent="0.2">
      <c r="A5" t="s">
        <v>76</v>
      </c>
      <c r="B5" t="s">
        <v>78</v>
      </c>
      <c r="C5" s="1">
        <v>937</v>
      </c>
      <c r="D5" s="1">
        <v>995</v>
      </c>
      <c r="E5" s="1">
        <v>916</v>
      </c>
      <c r="F5" s="1">
        <v>872</v>
      </c>
      <c r="G5" s="1">
        <v>851</v>
      </c>
      <c r="H5" s="1">
        <v>916</v>
      </c>
      <c r="I5" s="1">
        <v>1000</v>
      </c>
      <c r="J5" s="1">
        <v>907</v>
      </c>
      <c r="K5" s="1">
        <v>866</v>
      </c>
      <c r="L5" s="1">
        <v>802</v>
      </c>
      <c r="M5" s="1">
        <v>794</v>
      </c>
      <c r="N5" s="1">
        <v>947</v>
      </c>
      <c r="O5" s="1">
        <v>900</v>
      </c>
      <c r="P5" s="1">
        <v>927</v>
      </c>
      <c r="Q5" s="1">
        <v>928</v>
      </c>
      <c r="R5" s="1">
        <v>925</v>
      </c>
      <c r="S5" s="1">
        <v>955</v>
      </c>
      <c r="T5" s="1">
        <v>1039</v>
      </c>
      <c r="U5" s="1">
        <v>1196</v>
      </c>
      <c r="V5" s="1">
        <v>1001</v>
      </c>
      <c r="W5" s="1">
        <v>972</v>
      </c>
      <c r="X5" s="1">
        <v>872</v>
      </c>
      <c r="Y5" s="1">
        <v>862</v>
      </c>
      <c r="Z5" s="1">
        <v>1012</v>
      </c>
      <c r="AA5" s="1">
        <v>1044</v>
      </c>
      <c r="AB5" s="1">
        <v>1083</v>
      </c>
      <c r="AC5" s="1">
        <v>838</v>
      </c>
      <c r="AD5" s="1">
        <v>826</v>
      </c>
    </row>
    <row r="6" spans="1:30" x14ac:dyDescent="0.2">
      <c r="A6" t="s">
        <v>76</v>
      </c>
      <c r="B6" t="s">
        <v>79</v>
      </c>
      <c r="C6" s="1">
        <v>7</v>
      </c>
      <c r="D6" s="1">
        <v>7</v>
      </c>
      <c r="E6" s="1">
        <v>8</v>
      </c>
      <c r="F6" s="1">
        <v>7</v>
      </c>
      <c r="G6" s="1">
        <v>7</v>
      </c>
      <c r="H6" s="1">
        <v>10</v>
      </c>
      <c r="I6" s="1">
        <v>14</v>
      </c>
      <c r="J6" s="1">
        <v>10</v>
      </c>
      <c r="K6" s="1">
        <v>7</v>
      </c>
      <c r="L6" s="1">
        <v>7</v>
      </c>
      <c r="M6" s="1">
        <v>7</v>
      </c>
      <c r="N6" s="1">
        <v>5</v>
      </c>
      <c r="O6" s="1">
        <v>4</v>
      </c>
      <c r="P6" s="1">
        <v>8</v>
      </c>
      <c r="Q6" s="1">
        <v>6</v>
      </c>
      <c r="R6" s="1">
        <v>5</v>
      </c>
      <c r="S6" s="1">
        <v>6</v>
      </c>
      <c r="T6" s="1">
        <v>8</v>
      </c>
      <c r="U6" s="1">
        <v>6</v>
      </c>
      <c r="V6" s="1">
        <v>14</v>
      </c>
      <c r="W6" s="1">
        <v>11</v>
      </c>
      <c r="X6" s="1">
        <v>11</v>
      </c>
      <c r="Y6" s="1">
        <v>10</v>
      </c>
      <c r="Z6" s="1">
        <v>12</v>
      </c>
      <c r="AA6" s="1">
        <v>9</v>
      </c>
      <c r="AB6" s="1">
        <v>10</v>
      </c>
      <c r="AC6" s="1">
        <v>11</v>
      </c>
      <c r="AD6" s="1">
        <v>5</v>
      </c>
    </row>
    <row r="7" spans="1:30" x14ac:dyDescent="0.2">
      <c r="A7" t="s">
        <v>76</v>
      </c>
      <c r="B7" t="s">
        <v>80</v>
      </c>
      <c r="C7" s="1">
        <v>930</v>
      </c>
      <c r="D7" s="1">
        <v>988</v>
      </c>
      <c r="E7" s="1">
        <v>908</v>
      </c>
      <c r="F7" s="1">
        <v>865</v>
      </c>
      <c r="G7" s="1">
        <v>844</v>
      </c>
      <c r="H7" s="1">
        <v>906</v>
      </c>
      <c r="I7" s="1">
        <v>986</v>
      </c>
      <c r="J7" s="1">
        <v>897</v>
      </c>
      <c r="K7" s="1">
        <v>859</v>
      </c>
      <c r="L7" s="1">
        <v>795</v>
      </c>
      <c r="M7" s="1">
        <v>787</v>
      </c>
      <c r="N7" s="1">
        <v>942</v>
      </c>
      <c r="O7" s="1">
        <v>896</v>
      </c>
      <c r="P7" s="1">
        <v>919</v>
      </c>
      <c r="Q7" s="1">
        <v>922</v>
      </c>
      <c r="R7" s="1">
        <v>920</v>
      </c>
      <c r="S7" s="1">
        <v>949</v>
      </c>
      <c r="T7" s="1">
        <v>1031</v>
      </c>
      <c r="U7" s="1">
        <v>1190</v>
      </c>
      <c r="V7" s="1">
        <v>987</v>
      </c>
      <c r="W7" s="1">
        <v>961</v>
      </c>
      <c r="X7" s="1">
        <v>861</v>
      </c>
      <c r="Y7" s="1">
        <v>852</v>
      </c>
      <c r="Z7" s="1">
        <v>1000</v>
      </c>
      <c r="AA7" s="1">
        <v>1035</v>
      </c>
      <c r="AB7" s="1">
        <v>1073</v>
      </c>
      <c r="AC7" s="1">
        <v>827</v>
      </c>
      <c r="AD7" s="1">
        <v>821</v>
      </c>
    </row>
    <row r="8" spans="1:30" x14ac:dyDescent="0.2">
      <c r="A8" t="s">
        <v>76</v>
      </c>
      <c r="B8" t="s">
        <v>76</v>
      </c>
      <c r="C8" s="1">
        <v>172233</v>
      </c>
      <c r="D8" s="1">
        <v>173193</v>
      </c>
      <c r="E8" s="1">
        <v>164574</v>
      </c>
      <c r="F8" s="1">
        <v>155084</v>
      </c>
      <c r="G8" s="1">
        <v>151669</v>
      </c>
      <c r="H8" s="1">
        <v>153257</v>
      </c>
      <c r="I8" s="1">
        <v>167853</v>
      </c>
      <c r="J8" s="1">
        <v>160398</v>
      </c>
      <c r="K8" s="1">
        <v>158452</v>
      </c>
      <c r="L8" s="1">
        <v>152324</v>
      </c>
      <c r="M8" s="1">
        <v>149860</v>
      </c>
      <c r="N8" s="1">
        <v>173103</v>
      </c>
      <c r="O8" s="1">
        <v>174013</v>
      </c>
      <c r="P8" s="1">
        <v>176800</v>
      </c>
      <c r="Q8" s="1">
        <v>171484</v>
      </c>
      <c r="R8" s="1">
        <v>170174</v>
      </c>
      <c r="S8" s="1">
        <v>166722</v>
      </c>
      <c r="T8" s="1">
        <v>173271</v>
      </c>
      <c r="U8" s="1">
        <v>199856</v>
      </c>
      <c r="V8" s="1">
        <v>164242</v>
      </c>
      <c r="W8" s="1">
        <v>159901</v>
      </c>
      <c r="X8" s="1">
        <v>147955</v>
      </c>
      <c r="Y8" s="1">
        <v>160815</v>
      </c>
      <c r="Z8" s="1">
        <v>188571</v>
      </c>
      <c r="AA8" s="1">
        <v>201603</v>
      </c>
      <c r="AB8" s="1">
        <v>198577</v>
      </c>
      <c r="AC8" s="1">
        <v>160003</v>
      </c>
      <c r="AD8" s="1">
        <v>155592</v>
      </c>
    </row>
    <row r="9" spans="1:30" x14ac:dyDescent="0.2">
      <c r="A9" t="s">
        <v>76</v>
      </c>
      <c r="B9" t="s">
        <v>81</v>
      </c>
      <c r="C9" s="1">
        <v>1993</v>
      </c>
      <c r="D9" s="1">
        <v>1982</v>
      </c>
      <c r="E9" s="1">
        <v>1857</v>
      </c>
      <c r="F9" s="1">
        <v>1840</v>
      </c>
      <c r="G9" s="1">
        <v>1731</v>
      </c>
      <c r="H9" s="1">
        <v>1809</v>
      </c>
      <c r="I9" s="1">
        <v>2117</v>
      </c>
      <c r="J9" s="1">
        <v>2028</v>
      </c>
      <c r="K9" s="1">
        <v>2030</v>
      </c>
      <c r="L9" s="1">
        <v>1857</v>
      </c>
      <c r="M9" s="1">
        <v>1807</v>
      </c>
      <c r="N9" s="1">
        <v>2097</v>
      </c>
      <c r="O9" s="1">
        <v>2135</v>
      </c>
      <c r="P9" s="1">
        <v>2067</v>
      </c>
      <c r="Q9" s="1">
        <v>1978</v>
      </c>
      <c r="R9" s="1">
        <v>2068</v>
      </c>
      <c r="S9" s="1">
        <v>1967</v>
      </c>
      <c r="T9" s="1">
        <v>2019</v>
      </c>
      <c r="U9" s="1">
        <v>2416</v>
      </c>
      <c r="V9" s="1">
        <v>1967</v>
      </c>
      <c r="W9" s="1">
        <v>1950</v>
      </c>
      <c r="X9" s="1">
        <v>1700</v>
      </c>
      <c r="Y9" s="1">
        <v>1926</v>
      </c>
      <c r="Z9" s="1">
        <v>2269</v>
      </c>
      <c r="AA9" s="1">
        <v>2363</v>
      </c>
      <c r="AB9" s="1">
        <v>2288</v>
      </c>
      <c r="AC9" s="1">
        <v>1843</v>
      </c>
      <c r="AD9" s="1">
        <v>1826</v>
      </c>
    </row>
    <row r="10" spans="1:30" x14ac:dyDescent="0.2">
      <c r="A10" t="s">
        <v>76</v>
      </c>
      <c r="B10" t="s">
        <v>82</v>
      </c>
      <c r="C10" s="1">
        <v>1496</v>
      </c>
      <c r="D10" s="1">
        <v>1453</v>
      </c>
      <c r="E10" s="1">
        <v>1371</v>
      </c>
      <c r="F10" s="1">
        <v>1285</v>
      </c>
      <c r="G10" s="1">
        <v>1314</v>
      </c>
      <c r="H10" s="1">
        <v>1350</v>
      </c>
      <c r="I10" s="1">
        <v>1596</v>
      </c>
      <c r="J10" s="1">
        <v>1433</v>
      </c>
      <c r="K10" s="1">
        <v>1424</v>
      </c>
      <c r="L10" s="1">
        <v>1335</v>
      </c>
      <c r="M10" s="1">
        <v>1313</v>
      </c>
      <c r="N10" s="1">
        <v>1585</v>
      </c>
      <c r="O10" s="1">
        <v>1564</v>
      </c>
      <c r="P10" s="1">
        <v>1531</v>
      </c>
      <c r="Q10" s="1">
        <v>1479</v>
      </c>
      <c r="R10" s="1">
        <v>1435</v>
      </c>
      <c r="S10" s="1">
        <v>1484</v>
      </c>
      <c r="T10" s="1">
        <v>1520</v>
      </c>
      <c r="U10" s="1">
        <v>1848</v>
      </c>
      <c r="V10" s="1">
        <v>1497</v>
      </c>
      <c r="W10" s="1">
        <v>1496</v>
      </c>
      <c r="X10" s="1">
        <v>1329</v>
      </c>
      <c r="Y10" s="1">
        <v>1510</v>
      </c>
      <c r="Z10" s="1">
        <v>1747</v>
      </c>
      <c r="AA10" s="1">
        <v>1821</v>
      </c>
      <c r="AB10" s="1">
        <v>1740</v>
      </c>
      <c r="AC10" s="1">
        <v>1382</v>
      </c>
      <c r="AD10" s="1">
        <v>1346</v>
      </c>
    </row>
    <row r="11" spans="1:30" x14ac:dyDescent="0.2">
      <c r="A11" t="s">
        <v>76</v>
      </c>
      <c r="B11" t="s">
        <v>83</v>
      </c>
      <c r="C11" s="1">
        <v>931</v>
      </c>
      <c r="D11" s="1">
        <v>969</v>
      </c>
      <c r="E11" s="1">
        <v>952</v>
      </c>
      <c r="F11" s="1">
        <v>906</v>
      </c>
      <c r="G11" s="1">
        <v>949</v>
      </c>
      <c r="H11" s="1">
        <v>1080</v>
      </c>
      <c r="I11" s="1">
        <v>1117</v>
      </c>
      <c r="J11" s="1">
        <v>1034</v>
      </c>
      <c r="K11" s="1">
        <v>1042</v>
      </c>
      <c r="L11" s="1">
        <v>940</v>
      </c>
      <c r="M11" s="1">
        <v>880</v>
      </c>
      <c r="N11" s="1">
        <v>1011</v>
      </c>
      <c r="O11" s="1">
        <v>949</v>
      </c>
      <c r="P11" s="1">
        <v>1028</v>
      </c>
      <c r="Q11" s="1">
        <v>1026</v>
      </c>
      <c r="R11" s="1">
        <v>986</v>
      </c>
      <c r="S11" s="1">
        <v>1017</v>
      </c>
      <c r="T11" s="1">
        <v>1112</v>
      </c>
      <c r="U11" s="1">
        <v>1196</v>
      </c>
      <c r="V11" s="1">
        <v>1048</v>
      </c>
      <c r="W11" s="1">
        <v>965</v>
      </c>
      <c r="X11" s="1">
        <v>936</v>
      </c>
      <c r="Y11" s="1">
        <v>942</v>
      </c>
      <c r="Z11" s="1">
        <v>1126</v>
      </c>
      <c r="AA11" s="1">
        <v>1212</v>
      </c>
      <c r="AB11" s="1">
        <v>1242</v>
      </c>
      <c r="AC11" s="1">
        <v>1002</v>
      </c>
      <c r="AD11" s="1">
        <v>980</v>
      </c>
    </row>
    <row r="12" spans="1:30" x14ac:dyDescent="0.2">
      <c r="A12" t="s">
        <v>76</v>
      </c>
      <c r="B12" t="s">
        <v>84</v>
      </c>
      <c r="C12" s="1">
        <v>1365</v>
      </c>
      <c r="D12" s="1">
        <v>1317</v>
      </c>
      <c r="E12" s="1">
        <v>1287</v>
      </c>
      <c r="F12" s="1">
        <v>1164</v>
      </c>
      <c r="G12" s="1">
        <v>1157</v>
      </c>
      <c r="H12" s="1">
        <v>1174</v>
      </c>
      <c r="I12" s="1">
        <v>1320</v>
      </c>
      <c r="J12" s="1">
        <v>1308</v>
      </c>
      <c r="K12" s="1">
        <v>1296</v>
      </c>
      <c r="L12" s="1">
        <v>1215</v>
      </c>
      <c r="M12" s="1">
        <v>1198</v>
      </c>
      <c r="N12" s="1">
        <v>1326</v>
      </c>
      <c r="O12" s="1">
        <v>1351</v>
      </c>
      <c r="P12" s="1">
        <v>1412</v>
      </c>
      <c r="Q12" s="1">
        <v>1375</v>
      </c>
      <c r="R12" s="1">
        <v>1378</v>
      </c>
      <c r="S12" s="1">
        <v>1341</v>
      </c>
      <c r="T12" s="1">
        <v>1319</v>
      </c>
      <c r="U12" s="1">
        <v>1499</v>
      </c>
      <c r="V12" s="1">
        <v>1259</v>
      </c>
      <c r="W12" s="1">
        <v>1252</v>
      </c>
      <c r="X12" s="1">
        <v>1127</v>
      </c>
      <c r="Y12" s="1">
        <v>1207</v>
      </c>
      <c r="Z12" s="1">
        <v>1461</v>
      </c>
      <c r="AA12" s="1">
        <v>1610</v>
      </c>
      <c r="AB12" s="1">
        <v>1676</v>
      </c>
      <c r="AC12" s="1">
        <v>1343</v>
      </c>
      <c r="AD12" s="1">
        <v>1336</v>
      </c>
    </row>
    <row r="13" spans="1:30" x14ac:dyDescent="0.2">
      <c r="A13" t="s">
        <v>76</v>
      </c>
      <c r="B13" t="s">
        <v>85</v>
      </c>
      <c r="C13" s="1">
        <v>5617</v>
      </c>
      <c r="D13" s="1">
        <v>5522</v>
      </c>
      <c r="E13" s="1">
        <v>5483</v>
      </c>
      <c r="F13" s="1">
        <v>5112</v>
      </c>
      <c r="G13" s="1">
        <v>5121</v>
      </c>
      <c r="H13" s="1">
        <v>5162</v>
      </c>
      <c r="I13" s="1">
        <v>5664</v>
      </c>
      <c r="J13" s="1">
        <v>5460</v>
      </c>
      <c r="K13" s="1">
        <v>5324</v>
      </c>
      <c r="L13" s="1">
        <v>5004</v>
      </c>
      <c r="M13" s="1">
        <v>4894</v>
      </c>
      <c r="N13" s="1">
        <v>5646</v>
      </c>
      <c r="O13" s="1">
        <v>5615</v>
      </c>
      <c r="P13" s="1">
        <v>5813</v>
      </c>
      <c r="Q13" s="1">
        <v>5661</v>
      </c>
      <c r="R13" s="1">
        <v>5640</v>
      </c>
      <c r="S13" s="1">
        <v>5597</v>
      </c>
      <c r="T13" s="1">
        <v>5836</v>
      </c>
      <c r="U13" s="1">
        <v>6599</v>
      </c>
      <c r="V13" s="1">
        <v>5643</v>
      </c>
      <c r="W13" s="1">
        <v>5506</v>
      </c>
      <c r="X13" s="1">
        <v>4988</v>
      </c>
      <c r="Y13" s="1">
        <v>5230</v>
      </c>
      <c r="Z13" s="1">
        <v>6200</v>
      </c>
      <c r="AA13" s="1">
        <v>6585</v>
      </c>
      <c r="AB13" s="1">
        <v>6349</v>
      </c>
      <c r="AC13" s="1">
        <v>5066</v>
      </c>
      <c r="AD13" s="1">
        <v>5048</v>
      </c>
    </row>
    <row r="14" spans="1:30" x14ac:dyDescent="0.2">
      <c r="A14" t="s">
        <v>76</v>
      </c>
      <c r="B14" t="s">
        <v>86</v>
      </c>
      <c r="C14" s="1">
        <v>2786</v>
      </c>
      <c r="D14" s="1">
        <v>2847</v>
      </c>
      <c r="E14" s="1">
        <v>2805</v>
      </c>
      <c r="F14" s="1">
        <v>2635</v>
      </c>
      <c r="G14" s="1">
        <v>2624</v>
      </c>
      <c r="H14" s="1">
        <v>2639</v>
      </c>
      <c r="I14" s="1">
        <v>2916</v>
      </c>
      <c r="J14" s="1">
        <v>2779</v>
      </c>
      <c r="K14" s="1">
        <v>2765</v>
      </c>
      <c r="L14" s="1">
        <v>2615</v>
      </c>
      <c r="M14" s="1">
        <v>2514</v>
      </c>
      <c r="N14" s="1">
        <v>2830</v>
      </c>
      <c r="O14" s="1">
        <v>2769</v>
      </c>
      <c r="P14" s="1">
        <v>2842</v>
      </c>
      <c r="Q14" s="1">
        <v>2840</v>
      </c>
      <c r="R14" s="1">
        <v>2805</v>
      </c>
      <c r="S14" s="1">
        <v>2844</v>
      </c>
      <c r="T14" s="1">
        <v>2954</v>
      </c>
      <c r="U14" s="1">
        <v>3578</v>
      </c>
      <c r="V14" s="1">
        <v>2903</v>
      </c>
      <c r="W14" s="1">
        <v>2861</v>
      </c>
      <c r="X14" s="1">
        <v>2671</v>
      </c>
      <c r="Y14" s="1">
        <v>2726</v>
      </c>
      <c r="Z14" s="1">
        <v>3190</v>
      </c>
      <c r="AA14" s="1">
        <v>3377</v>
      </c>
      <c r="AB14" s="1">
        <v>3337</v>
      </c>
      <c r="AC14" s="1">
        <v>2716</v>
      </c>
      <c r="AD14" s="1">
        <v>2637</v>
      </c>
    </row>
    <row r="15" spans="1:30" x14ac:dyDescent="0.2">
      <c r="A15" t="s">
        <v>76</v>
      </c>
      <c r="B15" t="s">
        <v>87</v>
      </c>
      <c r="C15" s="1">
        <v>4461</v>
      </c>
      <c r="D15" s="1">
        <v>4177</v>
      </c>
      <c r="E15" s="1">
        <v>3865</v>
      </c>
      <c r="F15" s="1">
        <v>3733</v>
      </c>
      <c r="G15" s="1">
        <v>3685</v>
      </c>
      <c r="H15" s="1">
        <v>4067</v>
      </c>
      <c r="I15" s="1">
        <v>4620</v>
      </c>
      <c r="J15" s="1">
        <v>4325</v>
      </c>
      <c r="K15" s="1">
        <v>4188</v>
      </c>
      <c r="L15" s="1">
        <v>3764</v>
      </c>
      <c r="M15" s="1">
        <v>3573</v>
      </c>
      <c r="N15" s="1">
        <v>4329</v>
      </c>
      <c r="O15" s="1">
        <v>4524</v>
      </c>
      <c r="P15" s="1">
        <v>4310</v>
      </c>
      <c r="Q15" s="1">
        <v>4076</v>
      </c>
      <c r="R15" s="1">
        <v>4152</v>
      </c>
      <c r="S15" s="1">
        <v>4115</v>
      </c>
      <c r="T15" s="1">
        <v>4819</v>
      </c>
      <c r="U15" s="1">
        <v>5819</v>
      </c>
      <c r="V15" s="1">
        <v>4669</v>
      </c>
      <c r="W15" s="1">
        <v>4361</v>
      </c>
      <c r="X15" s="1">
        <v>3638</v>
      </c>
      <c r="Y15" s="1">
        <v>3852</v>
      </c>
      <c r="Z15" s="1">
        <v>4840</v>
      </c>
      <c r="AA15" s="1">
        <v>5157</v>
      </c>
      <c r="AB15" s="1">
        <v>4772</v>
      </c>
      <c r="AC15" s="1">
        <v>3849</v>
      </c>
      <c r="AD15" s="1">
        <v>3790</v>
      </c>
    </row>
    <row r="16" spans="1:30" x14ac:dyDescent="0.2">
      <c r="A16" t="s">
        <v>76</v>
      </c>
      <c r="B16" t="s">
        <v>88</v>
      </c>
      <c r="C16" s="1">
        <v>798</v>
      </c>
      <c r="D16" s="1">
        <v>759</v>
      </c>
      <c r="E16" s="1">
        <v>739</v>
      </c>
      <c r="F16" s="1">
        <v>709</v>
      </c>
      <c r="G16" s="1">
        <v>711</v>
      </c>
      <c r="H16" s="1">
        <v>766</v>
      </c>
      <c r="I16" s="1">
        <v>806</v>
      </c>
      <c r="J16" s="1">
        <v>769</v>
      </c>
      <c r="K16" s="1">
        <v>744</v>
      </c>
      <c r="L16" s="1">
        <v>701</v>
      </c>
      <c r="M16" s="1">
        <v>690</v>
      </c>
      <c r="N16" s="1">
        <v>830</v>
      </c>
      <c r="O16" s="1">
        <v>813</v>
      </c>
      <c r="P16" s="1">
        <v>796</v>
      </c>
      <c r="Q16" s="1">
        <v>769</v>
      </c>
      <c r="R16" s="1">
        <v>811</v>
      </c>
      <c r="S16" s="1">
        <v>775</v>
      </c>
      <c r="T16" s="1">
        <v>772</v>
      </c>
      <c r="U16" s="1">
        <v>858</v>
      </c>
      <c r="V16" s="1">
        <v>725</v>
      </c>
      <c r="W16" s="1">
        <v>729</v>
      </c>
      <c r="X16" s="1">
        <v>641</v>
      </c>
      <c r="Y16" s="1">
        <v>708</v>
      </c>
      <c r="Z16" s="1">
        <v>880</v>
      </c>
      <c r="AA16" s="1">
        <v>921</v>
      </c>
      <c r="AB16" s="1">
        <v>875</v>
      </c>
      <c r="AC16" s="1">
        <v>706</v>
      </c>
      <c r="AD16" s="1">
        <v>744</v>
      </c>
    </row>
    <row r="17" spans="1:30" x14ac:dyDescent="0.2">
      <c r="A17" t="s">
        <v>76</v>
      </c>
      <c r="B17" t="s">
        <v>89</v>
      </c>
      <c r="C17" s="1">
        <v>1873</v>
      </c>
      <c r="D17" s="1">
        <v>1736</v>
      </c>
      <c r="E17" s="1">
        <v>1498</v>
      </c>
      <c r="F17" s="1">
        <v>1562</v>
      </c>
      <c r="G17" s="1">
        <v>1489</v>
      </c>
      <c r="H17" s="1">
        <v>1483</v>
      </c>
      <c r="I17" s="1">
        <v>1707</v>
      </c>
      <c r="J17" s="1">
        <v>1748</v>
      </c>
      <c r="K17" s="1">
        <v>1636</v>
      </c>
      <c r="L17" s="1">
        <v>1552</v>
      </c>
      <c r="M17" s="1">
        <v>1470</v>
      </c>
      <c r="N17" s="1">
        <v>1798</v>
      </c>
      <c r="O17" s="1">
        <v>1817</v>
      </c>
      <c r="P17" s="1">
        <v>1671</v>
      </c>
      <c r="Q17" s="1">
        <v>1530</v>
      </c>
      <c r="R17" s="1">
        <v>1664</v>
      </c>
      <c r="S17" s="1">
        <v>1646</v>
      </c>
      <c r="T17" s="1">
        <v>1884</v>
      </c>
      <c r="U17" s="1">
        <v>2273</v>
      </c>
      <c r="V17" s="1">
        <v>1918</v>
      </c>
      <c r="W17" s="1">
        <v>1919</v>
      </c>
      <c r="X17" s="1">
        <v>1629</v>
      </c>
      <c r="Y17" s="1">
        <v>1793</v>
      </c>
      <c r="Z17" s="1">
        <v>2124</v>
      </c>
      <c r="AA17" s="1">
        <v>2216</v>
      </c>
      <c r="AB17" s="1">
        <v>1961</v>
      </c>
      <c r="AC17" s="1">
        <v>1438</v>
      </c>
      <c r="AD17" s="1">
        <v>1521</v>
      </c>
    </row>
    <row r="18" spans="1:30" x14ac:dyDescent="0.2">
      <c r="A18" t="s">
        <v>76</v>
      </c>
      <c r="B18" t="s">
        <v>90</v>
      </c>
      <c r="C18" s="1">
        <v>4461</v>
      </c>
      <c r="D18" s="1">
        <v>4177</v>
      </c>
      <c r="E18" s="1">
        <v>3865</v>
      </c>
      <c r="F18" s="1">
        <v>3733</v>
      </c>
      <c r="G18" s="1">
        <v>3685</v>
      </c>
      <c r="H18" s="1">
        <v>4067</v>
      </c>
      <c r="I18" s="1">
        <v>4620</v>
      </c>
      <c r="J18" s="1">
        <v>4325</v>
      </c>
      <c r="K18" s="1">
        <v>4188</v>
      </c>
      <c r="L18" s="1">
        <v>3764</v>
      </c>
      <c r="M18" s="1">
        <v>3573</v>
      </c>
      <c r="N18" s="1">
        <v>4329</v>
      </c>
      <c r="O18" s="1">
        <v>4524</v>
      </c>
      <c r="P18" s="1">
        <v>4310</v>
      </c>
      <c r="Q18" s="1">
        <v>4076</v>
      </c>
      <c r="R18" s="1">
        <v>4152</v>
      </c>
      <c r="S18" s="1">
        <v>4115</v>
      </c>
      <c r="T18" s="1">
        <v>4819</v>
      </c>
      <c r="U18" s="1">
        <v>5819</v>
      </c>
      <c r="V18" s="1">
        <v>4669</v>
      </c>
      <c r="W18" s="1">
        <v>4361</v>
      </c>
      <c r="X18" s="1">
        <v>3638</v>
      </c>
      <c r="Y18" s="1">
        <v>3852</v>
      </c>
      <c r="Z18" s="1">
        <v>4840</v>
      </c>
      <c r="AA18" s="1">
        <v>5157</v>
      </c>
      <c r="AB18" s="1">
        <v>4772</v>
      </c>
      <c r="AC18" s="1">
        <v>3849</v>
      </c>
      <c r="AD18" s="1">
        <v>3790</v>
      </c>
    </row>
    <row r="19" spans="1:30" x14ac:dyDescent="0.2">
      <c r="A19" t="s">
        <v>76</v>
      </c>
      <c r="B19" t="s">
        <v>91</v>
      </c>
      <c r="C19" s="1">
        <v>199</v>
      </c>
      <c r="D19" s="1">
        <v>200</v>
      </c>
      <c r="E19" s="1">
        <v>192</v>
      </c>
      <c r="F19" s="1">
        <v>159</v>
      </c>
      <c r="G19" s="1">
        <v>155</v>
      </c>
      <c r="H19" s="1">
        <v>186</v>
      </c>
      <c r="I19" s="1">
        <v>192</v>
      </c>
      <c r="J19" s="1">
        <v>193</v>
      </c>
      <c r="K19" s="1">
        <v>206</v>
      </c>
      <c r="L19" s="1">
        <v>170</v>
      </c>
      <c r="M19" s="1">
        <v>180</v>
      </c>
      <c r="N19" s="1">
        <v>199</v>
      </c>
      <c r="O19" s="1">
        <v>213</v>
      </c>
      <c r="P19" s="1">
        <v>203</v>
      </c>
      <c r="Q19" s="1">
        <v>202</v>
      </c>
      <c r="R19" s="1">
        <v>196</v>
      </c>
      <c r="S19" s="1">
        <v>193</v>
      </c>
      <c r="T19" s="1">
        <v>209</v>
      </c>
      <c r="U19" s="1">
        <v>277</v>
      </c>
      <c r="V19" s="1">
        <v>222</v>
      </c>
      <c r="W19" s="1">
        <v>199</v>
      </c>
      <c r="X19" s="1">
        <v>179</v>
      </c>
      <c r="Y19" s="1">
        <v>200</v>
      </c>
      <c r="Z19" s="1">
        <v>216</v>
      </c>
      <c r="AA19" s="1">
        <v>220</v>
      </c>
      <c r="AB19" s="1">
        <v>227</v>
      </c>
      <c r="AC19" s="1">
        <v>208</v>
      </c>
      <c r="AD19" s="1">
        <v>201</v>
      </c>
    </row>
    <row r="20" spans="1:30" x14ac:dyDescent="0.2">
      <c r="A20" t="s">
        <v>76</v>
      </c>
      <c r="B20" t="s">
        <v>92</v>
      </c>
      <c r="C20" s="1">
        <v>481</v>
      </c>
      <c r="D20" s="1">
        <v>494</v>
      </c>
      <c r="E20" s="1">
        <v>513</v>
      </c>
      <c r="F20" s="1">
        <v>484</v>
      </c>
      <c r="G20" s="1">
        <v>473</v>
      </c>
      <c r="H20" s="1">
        <v>466</v>
      </c>
      <c r="I20" s="1">
        <v>523</v>
      </c>
      <c r="J20" s="1">
        <v>494</v>
      </c>
      <c r="K20" s="1">
        <v>477</v>
      </c>
      <c r="L20" s="1">
        <v>450</v>
      </c>
      <c r="M20" s="1">
        <v>432</v>
      </c>
      <c r="N20" s="1">
        <v>559</v>
      </c>
      <c r="O20" s="1">
        <v>514</v>
      </c>
      <c r="P20" s="1">
        <v>538</v>
      </c>
      <c r="Q20" s="1">
        <v>561</v>
      </c>
      <c r="R20" s="1">
        <v>528</v>
      </c>
      <c r="S20" s="1">
        <v>560</v>
      </c>
      <c r="T20" s="1">
        <v>558</v>
      </c>
      <c r="U20" s="1">
        <v>604</v>
      </c>
      <c r="V20" s="1">
        <v>482</v>
      </c>
      <c r="W20" s="1">
        <v>491</v>
      </c>
      <c r="X20" s="1">
        <v>476</v>
      </c>
      <c r="Y20" s="1">
        <v>487</v>
      </c>
      <c r="Z20" s="1">
        <v>562</v>
      </c>
      <c r="AA20" s="1">
        <v>579</v>
      </c>
      <c r="AB20" s="1">
        <v>620</v>
      </c>
      <c r="AC20" s="1">
        <v>489</v>
      </c>
      <c r="AD20" s="1">
        <v>472</v>
      </c>
    </row>
    <row r="21" spans="1:30" x14ac:dyDescent="0.2">
      <c r="A21" t="s">
        <v>76</v>
      </c>
      <c r="B21" t="s">
        <v>93</v>
      </c>
      <c r="C21" s="1">
        <v>1302</v>
      </c>
      <c r="D21" s="1">
        <v>1297</v>
      </c>
      <c r="E21" s="1">
        <v>1267</v>
      </c>
      <c r="F21" s="1">
        <v>1181</v>
      </c>
      <c r="G21" s="1">
        <v>1173</v>
      </c>
      <c r="H21" s="1">
        <v>1218</v>
      </c>
      <c r="I21" s="1">
        <v>1341</v>
      </c>
      <c r="J21" s="1">
        <v>1290</v>
      </c>
      <c r="K21" s="1">
        <v>1258</v>
      </c>
      <c r="L21" s="1">
        <v>1189</v>
      </c>
      <c r="M21" s="1">
        <v>1147</v>
      </c>
      <c r="N21" s="1">
        <v>1283</v>
      </c>
      <c r="O21" s="1">
        <v>1260</v>
      </c>
      <c r="P21" s="1">
        <v>1292</v>
      </c>
      <c r="Q21" s="1">
        <v>1287</v>
      </c>
      <c r="R21" s="1">
        <v>1273</v>
      </c>
      <c r="S21" s="1">
        <v>1269</v>
      </c>
      <c r="T21" s="1">
        <v>1315</v>
      </c>
      <c r="U21" s="1">
        <v>1533</v>
      </c>
      <c r="V21" s="1">
        <v>1214</v>
      </c>
      <c r="W21" s="1">
        <v>1184</v>
      </c>
      <c r="X21" s="1">
        <v>1095</v>
      </c>
      <c r="Y21" s="1">
        <v>1140</v>
      </c>
      <c r="Z21" s="1">
        <v>1314</v>
      </c>
      <c r="AA21" s="1">
        <v>1375</v>
      </c>
      <c r="AB21" s="1">
        <v>1370</v>
      </c>
      <c r="AC21" s="1">
        <v>1120</v>
      </c>
      <c r="AD21" s="1">
        <v>1103</v>
      </c>
    </row>
    <row r="22" spans="1:30" x14ac:dyDescent="0.2">
      <c r="A22" t="s">
        <v>76</v>
      </c>
      <c r="B22" t="s">
        <v>94</v>
      </c>
      <c r="C22" s="1">
        <v>4820</v>
      </c>
      <c r="D22" s="1">
        <v>4797</v>
      </c>
      <c r="E22" s="1">
        <v>4687</v>
      </c>
      <c r="F22" s="1">
        <v>4454</v>
      </c>
      <c r="G22" s="1">
        <v>4433</v>
      </c>
      <c r="H22" s="1">
        <v>4414</v>
      </c>
      <c r="I22" s="1">
        <v>4870</v>
      </c>
      <c r="J22" s="1">
        <v>4664</v>
      </c>
      <c r="K22" s="1">
        <v>4560</v>
      </c>
      <c r="L22" s="1">
        <v>4278</v>
      </c>
      <c r="M22" s="1">
        <v>4211</v>
      </c>
      <c r="N22" s="1">
        <v>4849</v>
      </c>
      <c r="O22" s="1">
        <v>4964</v>
      </c>
      <c r="P22" s="1">
        <v>5038</v>
      </c>
      <c r="Q22" s="1">
        <v>4919</v>
      </c>
      <c r="R22" s="1">
        <v>4817</v>
      </c>
      <c r="S22" s="1">
        <v>5000</v>
      </c>
      <c r="T22" s="1">
        <v>5291</v>
      </c>
      <c r="U22" s="1">
        <v>5885</v>
      </c>
      <c r="V22" s="1">
        <v>4946</v>
      </c>
      <c r="W22" s="1">
        <v>4788</v>
      </c>
      <c r="X22" s="1">
        <v>4354</v>
      </c>
      <c r="Y22" s="1">
        <v>4622</v>
      </c>
      <c r="Z22" s="1">
        <v>5414</v>
      </c>
      <c r="AA22" s="1">
        <v>5666</v>
      </c>
      <c r="AB22" s="1">
        <v>5456</v>
      </c>
      <c r="AC22" s="1">
        <v>4511</v>
      </c>
      <c r="AD22" s="1">
        <v>4507</v>
      </c>
    </row>
    <row r="23" spans="1:30" x14ac:dyDescent="0.2">
      <c r="A23" t="s">
        <v>76</v>
      </c>
      <c r="B23" t="s">
        <v>95</v>
      </c>
      <c r="C23" s="1">
        <v>5747</v>
      </c>
      <c r="D23" s="1">
        <v>5771</v>
      </c>
      <c r="E23" s="1">
        <v>5483</v>
      </c>
      <c r="F23" s="1">
        <v>5139</v>
      </c>
      <c r="G23" s="1">
        <v>5101</v>
      </c>
      <c r="H23" s="1">
        <v>5144</v>
      </c>
      <c r="I23" s="1">
        <v>5646</v>
      </c>
      <c r="J23" s="1">
        <v>5481</v>
      </c>
      <c r="K23" s="1">
        <v>5316</v>
      </c>
      <c r="L23" s="1">
        <v>5029</v>
      </c>
      <c r="M23" s="1">
        <v>4916</v>
      </c>
      <c r="N23" s="1">
        <v>5655</v>
      </c>
      <c r="O23" s="1">
        <v>5701</v>
      </c>
      <c r="P23" s="1">
        <v>5743</v>
      </c>
      <c r="Q23" s="1">
        <v>5524</v>
      </c>
      <c r="R23" s="1">
        <v>5530</v>
      </c>
      <c r="S23" s="1">
        <v>5509</v>
      </c>
      <c r="T23" s="1">
        <v>5827</v>
      </c>
      <c r="U23" s="1">
        <v>6737</v>
      </c>
      <c r="V23" s="1">
        <v>5595</v>
      </c>
      <c r="W23" s="1">
        <v>5435</v>
      </c>
      <c r="X23" s="1">
        <v>4797</v>
      </c>
      <c r="Y23" s="1">
        <v>5258</v>
      </c>
      <c r="Z23" s="1">
        <v>6209</v>
      </c>
      <c r="AA23" s="1">
        <v>6537</v>
      </c>
      <c r="AB23" s="1">
        <v>6359</v>
      </c>
      <c r="AC23" s="1">
        <v>5113</v>
      </c>
      <c r="AD23" s="1">
        <v>5044</v>
      </c>
    </row>
    <row r="24" spans="1:30" x14ac:dyDescent="0.2">
      <c r="A24" t="s">
        <v>76</v>
      </c>
      <c r="B24" t="s">
        <v>96</v>
      </c>
      <c r="C24" s="1">
        <v>1653</v>
      </c>
      <c r="D24" s="1">
        <v>1670</v>
      </c>
      <c r="E24" s="1">
        <v>1665</v>
      </c>
      <c r="F24" s="1">
        <v>1568</v>
      </c>
      <c r="G24" s="1">
        <v>1543</v>
      </c>
      <c r="H24" s="1">
        <v>1562</v>
      </c>
      <c r="I24" s="1">
        <v>1745</v>
      </c>
      <c r="J24" s="1">
        <v>1692</v>
      </c>
      <c r="K24" s="1">
        <v>1684</v>
      </c>
      <c r="L24" s="1">
        <v>1486</v>
      </c>
      <c r="M24" s="1">
        <v>1469</v>
      </c>
      <c r="N24" s="1">
        <v>1703</v>
      </c>
      <c r="O24" s="1">
        <v>1667</v>
      </c>
      <c r="P24" s="1">
        <v>1709</v>
      </c>
      <c r="Q24" s="1">
        <v>1671</v>
      </c>
      <c r="R24" s="1">
        <v>1647</v>
      </c>
      <c r="S24" s="1">
        <v>1682</v>
      </c>
      <c r="T24" s="1">
        <v>1806</v>
      </c>
      <c r="U24" s="1">
        <v>2133</v>
      </c>
      <c r="V24" s="1">
        <v>1744</v>
      </c>
      <c r="W24" s="1">
        <v>1684</v>
      </c>
      <c r="X24" s="1">
        <v>1581</v>
      </c>
      <c r="Y24" s="1">
        <v>1708</v>
      </c>
      <c r="Z24" s="1">
        <v>1971</v>
      </c>
      <c r="AA24" s="1">
        <v>2065</v>
      </c>
      <c r="AB24" s="1">
        <v>1988</v>
      </c>
      <c r="AC24" s="1">
        <v>1695</v>
      </c>
      <c r="AD24" s="1">
        <v>1583</v>
      </c>
    </row>
    <row r="25" spans="1:30" x14ac:dyDescent="0.2">
      <c r="A25" t="s">
        <v>76</v>
      </c>
      <c r="B25" t="s">
        <v>97</v>
      </c>
      <c r="C25" s="1">
        <v>797</v>
      </c>
      <c r="D25" s="1">
        <v>751</v>
      </c>
      <c r="E25" s="1">
        <v>737</v>
      </c>
      <c r="F25" s="1">
        <v>725</v>
      </c>
      <c r="G25" s="1">
        <v>700</v>
      </c>
      <c r="H25" s="1">
        <v>725</v>
      </c>
      <c r="I25" s="1">
        <v>798</v>
      </c>
      <c r="J25" s="1">
        <v>757</v>
      </c>
      <c r="K25" s="1">
        <v>746</v>
      </c>
      <c r="L25" s="1">
        <v>700</v>
      </c>
      <c r="M25" s="1">
        <v>672</v>
      </c>
      <c r="N25" s="1">
        <v>796</v>
      </c>
      <c r="O25" s="1">
        <v>807</v>
      </c>
      <c r="P25" s="1">
        <v>794</v>
      </c>
      <c r="Q25" s="1">
        <v>752</v>
      </c>
      <c r="R25" s="1">
        <v>778</v>
      </c>
      <c r="S25" s="1">
        <v>762</v>
      </c>
      <c r="T25" s="1">
        <v>811</v>
      </c>
      <c r="U25" s="1">
        <v>963</v>
      </c>
      <c r="V25" s="1">
        <v>772</v>
      </c>
      <c r="W25" s="1">
        <v>756</v>
      </c>
      <c r="X25" s="1">
        <v>663</v>
      </c>
      <c r="Y25" s="1">
        <v>717</v>
      </c>
      <c r="Z25" s="1">
        <v>850</v>
      </c>
      <c r="AA25" s="1">
        <v>906</v>
      </c>
      <c r="AB25" s="1">
        <v>830</v>
      </c>
      <c r="AC25" s="1">
        <v>668</v>
      </c>
      <c r="AD25" s="1">
        <v>663</v>
      </c>
    </row>
    <row r="26" spans="1:30" x14ac:dyDescent="0.2">
      <c r="A26" t="s">
        <v>76</v>
      </c>
      <c r="B26" t="s">
        <v>98</v>
      </c>
      <c r="C26" s="1">
        <v>204</v>
      </c>
      <c r="D26" s="1">
        <v>198</v>
      </c>
      <c r="E26" s="1">
        <v>178</v>
      </c>
      <c r="F26" s="1">
        <v>181</v>
      </c>
      <c r="G26" s="1">
        <v>175</v>
      </c>
      <c r="H26" s="1">
        <v>180</v>
      </c>
      <c r="I26" s="1">
        <v>202</v>
      </c>
      <c r="J26" s="1">
        <v>189</v>
      </c>
      <c r="K26" s="1">
        <v>180</v>
      </c>
      <c r="L26" s="1">
        <v>176</v>
      </c>
      <c r="M26" s="1">
        <v>162</v>
      </c>
      <c r="N26" s="1">
        <v>187</v>
      </c>
      <c r="O26" s="1">
        <v>187</v>
      </c>
      <c r="P26" s="1">
        <v>179</v>
      </c>
      <c r="Q26" s="1">
        <v>178</v>
      </c>
      <c r="R26" s="1">
        <v>175</v>
      </c>
      <c r="S26" s="1">
        <v>178</v>
      </c>
      <c r="T26" s="1">
        <v>188</v>
      </c>
      <c r="U26" s="1">
        <v>230</v>
      </c>
      <c r="V26" s="1">
        <v>183</v>
      </c>
      <c r="W26" s="1">
        <v>180</v>
      </c>
      <c r="X26" s="1">
        <v>163</v>
      </c>
      <c r="Y26" s="1">
        <v>180</v>
      </c>
      <c r="Z26" s="1">
        <v>210</v>
      </c>
      <c r="AA26" s="1">
        <v>224</v>
      </c>
      <c r="AB26" s="1">
        <v>214</v>
      </c>
      <c r="AC26" s="1">
        <v>162</v>
      </c>
      <c r="AD26" s="1">
        <v>161</v>
      </c>
    </row>
    <row r="27" spans="1:30" x14ac:dyDescent="0.2">
      <c r="A27" t="s">
        <v>76</v>
      </c>
      <c r="B27" t="s">
        <v>99</v>
      </c>
      <c r="C27" s="1">
        <v>823</v>
      </c>
      <c r="D27" s="1">
        <v>766</v>
      </c>
      <c r="E27" s="1">
        <v>738</v>
      </c>
      <c r="F27" s="1">
        <v>670</v>
      </c>
      <c r="G27" s="1">
        <v>685</v>
      </c>
      <c r="H27" s="1">
        <v>727</v>
      </c>
      <c r="I27" s="1">
        <v>767</v>
      </c>
      <c r="J27" s="1">
        <v>688</v>
      </c>
      <c r="K27" s="1">
        <v>669</v>
      </c>
      <c r="L27" s="1">
        <v>608</v>
      </c>
      <c r="M27" s="1">
        <v>609</v>
      </c>
      <c r="N27" s="1">
        <v>769</v>
      </c>
      <c r="O27" s="1">
        <v>709</v>
      </c>
      <c r="P27" s="1">
        <v>742</v>
      </c>
      <c r="Q27" s="1">
        <v>707</v>
      </c>
      <c r="R27" s="1">
        <v>683</v>
      </c>
      <c r="S27" s="1">
        <v>696</v>
      </c>
      <c r="T27" s="1">
        <v>800</v>
      </c>
      <c r="U27" s="1">
        <v>949</v>
      </c>
      <c r="V27" s="1">
        <v>738</v>
      </c>
      <c r="W27" s="1">
        <v>722</v>
      </c>
      <c r="X27" s="1">
        <v>632</v>
      </c>
      <c r="Y27" s="1">
        <v>711</v>
      </c>
      <c r="Z27" s="1">
        <v>824</v>
      </c>
      <c r="AA27" s="1">
        <v>890</v>
      </c>
      <c r="AB27" s="1">
        <v>832</v>
      </c>
      <c r="AC27" s="1">
        <v>644</v>
      </c>
      <c r="AD27" s="1">
        <v>607</v>
      </c>
    </row>
    <row r="28" spans="1:30" x14ac:dyDescent="0.2">
      <c r="A28" t="s">
        <v>76</v>
      </c>
      <c r="B28" t="s">
        <v>100</v>
      </c>
      <c r="C28" s="1">
        <v>451</v>
      </c>
      <c r="D28" s="1">
        <v>480</v>
      </c>
      <c r="E28" s="1">
        <v>475</v>
      </c>
      <c r="F28" s="1">
        <v>439</v>
      </c>
      <c r="G28" s="1">
        <v>451</v>
      </c>
      <c r="H28" s="1">
        <v>493</v>
      </c>
      <c r="I28" s="1">
        <v>552</v>
      </c>
      <c r="J28" s="1">
        <v>548</v>
      </c>
      <c r="K28" s="1">
        <v>574</v>
      </c>
      <c r="L28" s="1">
        <v>545</v>
      </c>
      <c r="M28" s="1">
        <v>526</v>
      </c>
      <c r="N28" s="1">
        <v>558</v>
      </c>
      <c r="O28" s="1">
        <v>537</v>
      </c>
      <c r="P28" s="1">
        <v>563</v>
      </c>
      <c r="Q28" s="1">
        <v>567</v>
      </c>
      <c r="R28" s="1">
        <v>555</v>
      </c>
      <c r="S28" s="1">
        <v>564</v>
      </c>
      <c r="T28" s="1">
        <v>599</v>
      </c>
      <c r="U28" s="1">
        <v>689</v>
      </c>
      <c r="V28" s="1">
        <v>569</v>
      </c>
      <c r="W28" s="1">
        <v>572</v>
      </c>
      <c r="X28" s="1">
        <v>520</v>
      </c>
      <c r="Y28" s="1">
        <v>514</v>
      </c>
      <c r="Z28" s="1">
        <v>581</v>
      </c>
      <c r="AA28" s="1">
        <v>607</v>
      </c>
      <c r="AB28" s="1">
        <v>610</v>
      </c>
      <c r="AC28" s="1">
        <v>498</v>
      </c>
      <c r="AD28" s="1">
        <v>483</v>
      </c>
    </row>
    <row r="29" spans="1:30" x14ac:dyDescent="0.2">
      <c r="A29" t="s">
        <v>76</v>
      </c>
      <c r="B29" t="s">
        <v>101</v>
      </c>
      <c r="C29" s="1">
        <v>1310</v>
      </c>
      <c r="D29" s="1">
        <v>1330</v>
      </c>
      <c r="E29" s="1">
        <v>1289</v>
      </c>
      <c r="F29" s="1">
        <v>1150</v>
      </c>
      <c r="G29" s="1">
        <v>1203</v>
      </c>
      <c r="H29" s="1">
        <v>1225</v>
      </c>
      <c r="I29" s="1">
        <v>1365</v>
      </c>
      <c r="J29" s="1">
        <v>1306</v>
      </c>
      <c r="K29" s="1">
        <v>1280</v>
      </c>
      <c r="L29" s="1">
        <v>1226</v>
      </c>
      <c r="M29" s="1">
        <v>1193</v>
      </c>
      <c r="N29" s="1">
        <v>1400</v>
      </c>
      <c r="O29" s="1">
        <v>1361</v>
      </c>
      <c r="P29" s="1">
        <v>1364</v>
      </c>
      <c r="Q29" s="1">
        <v>1383</v>
      </c>
      <c r="R29" s="1">
        <v>1405</v>
      </c>
      <c r="S29" s="1">
        <v>1382</v>
      </c>
      <c r="T29" s="1">
        <v>1379</v>
      </c>
      <c r="U29" s="1">
        <v>1613</v>
      </c>
      <c r="V29" s="1">
        <v>1262</v>
      </c>
      <c r="W29" s="1">
        <v>1286</v>
      </c>
      <c r="X29" s="1">
        <v>1169</v>
      </c>
      <c r="Y29" s="1">
        <v>1225</v>
      </c>
      <c r="Z29" s="1">
        <v>1415</v>
      </c>
      <c r="AA29" s="1">
        <v>1481</v>
      </c>
      <c r="AB29" s="1">
        <v>1488</v>
      </c>
      <c r="AC29" s="1">
        <v>1218</v>
      </c>
      <c r="AD29" s="1">
        <v>1250</v>
      </c>
    </row>
    <row r="30" spans="1:30" x14ac:dyDescent="0.2">
      <c r="A30" t="s">
        <v>76</v>
      </c>
      <c r="B30" t="s">
        <v>102</v>
      </c>
      <c r="C30" s="1">
        <v>4905</v>
      </c>
      <c r="D30" s="1">
        <v>4971</v>
      </c>
      <c r="E30" s="1">
        <v>4805</v>
      </c>
      <c r="F30" s="1">
        <v>4459</v>
      </c>
      <c r="G30" s="1">
        <v>4503</v>
      </c>
      <c r="H30" s="1">
        <v>4789</v>
      </c>
      <c r="I30" s="1">
        <v>5260</v>
      </c>
      <c r="J30" s="1">
        <v>4882</v>
      </c>
      <c r="K30" s="1">
        <v>4798</v>
      </c>
      <c r="L30" s="1">
        <v>4557</v>
      </c>
      <c r="M30" s="1">
        <v>4404</v>
      </c>
      <c r="N30" s="1">
        <v>5121</v>
      </c>
      <c r="O30" s="1">
        <v>4927</v>
      </c>
      <c r="P30" s="1">
        <v>5027</v>
      </c>
      <c r="Q30" s="1">
        <v>5033</v>
      </c>
      <c r="R30" s="1">
        <v>4915</v>
      </c>
      <c r="S30" s="1">
        <v>4997</v>
      </c>
      <c r="T30" s="1">
        <v>5282</v>
      </c>
      <c r="U30" s="1">
        <v>6214</v>
      </c>
      <c r="V30" s="1">
        <v>4982</v>
      </c>
      <c r="W30" s="1">
        <v>4879</v>
      </c>
      <c r="X30" s="1">
        <v>4547</v>
      </c>
      <c r="Y30" s="1">
        <v>4830</v>
      </c>
      <c r="Z30" s="1">
        <v>5582</v>
      </c>
      <c r="AA30" s="1">
        <v>5876</v>
      </c>
      <c r="AB30" s="1">
        <v>5755</v>
      </c>
      <c r="AC30" s="1">
        <v>4760</v>
      </c>
      <c r="AD30" s="1">
        <v>4663</v>
      </c>
    </row>
    <row r="31" spans="1:30" x14ac:dyDescent="0.2">
      <c r="A31" t="s">
        <v>76</v>
      </c>
      <c r="B31" t="s">
        <v>103</v>
      </c>
      <c r="C31" s="1">
        <v>828</v>
      </c>
      <c r="D31" s="1">
        <v>810</v>
      </c>
      <c r="E31" s="1">
        <v>803</v>
      </c>
      <c r="F31" s="1">
        <v>755</v>
      </c>
      <c r="G31" s="1">
        <v>747</v>
      </c>
      <c r="H31" s="1">
        <v>769</v>
      </c>
      <c r="I31" s="1">
        <v>819</v>
      </c>
      <c r="J31" s="1">
        <v>804</v>
      </c>
      <c r="K31" s="1">
        <v>773</v>
      </c>
      <c r="L31" s="1">
        <v>733</v>
      </c>
      <c r="M31" s="1">
        <v>724</v>
      </c>
      <c r="N31" s="1">
        <v>793</v>
      </c>
      <c r="O31" s="1">
        <v>784</v>
      </c>
      <c r="P31" s="1">
        <v>845</v>
      </c>
      <c r="Q31" s="1">
        <v>832</v>
      </c>
      <c r="R31" s="1">
        <v>791</v>
      </c>
      <c r="S31" s="1">
        <v>852</v>
      </c>
      <c r="T31" s="1">
        <v>876</v>
      </c>
      <c r="U31" s="1">
        <v>982</v>
      </c>
      <c r="V31" s="1">
        <v>814</v>
      </c>
      <c r="W31" s="1">
        <v>774</v>
      </c>
      <c r="X31" s="1">
        <v>747</v>
      </c>
      <c r="Y31" s="1">
        <v>791</v>
      </c>
      <c r="Z31" s="1">
        <v>928</v>
      </c>
      <c r="AA31" s="1">
        <v>986</v>
      </c>
      <c r="AB31" s="1">
        <v>1001</v>
      </c>
      <c r="AC31" s="1">
        <v>797</v>
      </c>
      <c r="AD31" s="1">
        <v>783</v>
      </c>
    </row>
    <row r="32" spans="1:30" x14ac:dyDescent="0.2">
      <c r="A32" t="s">
        <v>76</v>
      </c>
      <c r="B32" t="s">
        <v>104</v>
      </c>
      <c r="C32" s="1">
        <v>92988</v>
      </c>
      <c r="D32" s="1">
        <v>93335</v>
      </c>
      <c r="E32" s="1">
        <v>90244</v>
      </c>
      <c r="F32" s="1">
        <v>85297</v>
      </c>
      <c r="G32" s="1">
        <v>84905</v>
      </c>
      <c r="H32" s="1">
        <v>85441</v>
      </c>
      <c r="I32" s="1">
        <v>94761</v>
      </c>
      <c r="J32" s="1">
        <v>91644</v>
      </c>
      <c r="K32" s="1">
        <v>89591</v>
      </c>
      <c r="L32" s="1">
        <v>84999</v>
      </c>
      <c r="M32" s="1">
        <v>82756</v>
      </c>
      <c r="N32" s="1">
        <v>95405</v>
      </c>
      <c r="O32" s="1">
        <v>94616</v>
      </c>
      <c r="P32" s="1">
        <v>96372</v>
      </c>
      <c r="Q32" s="1">
        <v>94299</v>
      </c>
      <c r="R32" s="1">
        <v>92913</v>
      </c>
      <c r="S32" s="1">
        <v>93035</v>
      </c>
      <c r="T32" s="1">
        <v>97292</v>
      </c>
      <c r="U32" s="1">
        <v>112980</v>
      </c>
      <c r="V32" s="1">
        <v>93981</v>
      </c>
      <c r="W32" s="1">
        <v>91438</v>
      </c>
      <c r="X32" s="1">
        <v>83179</v>
      </c>
      <c r="Y32" s="1">
        <v>89739</v>
      </c>
      <c r="Z32" s="1">
        <v>104921</v>
      </c>
      <c r="AA32" s="1">
        <v>110648</v>
      </c>
      <c r="AB32" s="1">
        <v>107571</v>
      </c>
      <c r="AC32" s="1">
        <v>86525</v>
      </c>
      <c r="AD32" s="1">
        <v>85669</v>
      </c>
    </row>
    <row r="33" spans="1:30" x14ac:dyDescent="0.2">
      <c r="A33" t="s">
        <v>76</v>
      </c>
      <c r="B33" t="s">
        <v>105</v>
      </c>
      <c r="C33" s="1">
        <v>1205</v>
      </c>
      <c r="D33" s="1">
        <v>1164</v>
      </c>
      <c r="E33" s="1">
        <v>1176</v>
      </c>
      <c r="F33" s="1">
        <v>1132</v>
      </c>
      <c r="G33" s="1">
        <v>1131</v>
      </c>
      <c r="H33" s="1">
        <v>1175</v>
      </c>
      <c r="I33" s="1">
        <v>1235</v>
      </c>
      <c r="J33" s="1">
        <v>1197</v>
      </c>
      <c r="K33" s="1">
        <v>1242</v>
      </c>
      <c r="L33" s="1">
        <v>1108</v>
      </c>
      <c r="M33" s="1">
        <v>1035</v>
      </c>
      <c r="N33" s="1">
        <v>1128</v>
      </c>
      <c r="O33" s="1">
        <v>1144</v>
      </c>
      <c r="P33" s="1">
        <v>1162</v>
      </c>
      <c r="Q33" s="1">
        <v>1140</v>
      </c>
      <c r="R33" s="1">
        <v>1203</v>
      </c>
      <c r="S33" s="1">
        <v>1139</v>
      </c>
      <c r="T33" s="1">
        <v>1154</v>
      </c>
      <c r="U33" s="1">
        <v>1413</v>
      </c>
      <c r="V33" s="1">
        <v>1227</v>
      </c>
      <c r="W33" s="1">
        <v>1162</v>
      </c>
      <c r="X33" s="1">
        <v>1061</v>
      </c>
      <c r="Y33" s="1">
        <v>1095</v>
      </c>
      <c r="Z33" s="1">
        <v>1272</v>
      </c>
      <c r="AA33" s="1">
        <v>1298</v>
      </c>
      <c r="AB33" s="1">
        <v>1298</v>
      </c>
      <c r="AC33" s="1">
        <v>1082</v>
      </c>
      <c r="AD33" s="1">
        <v>1072</v>
      </c>
    </row>
    <row r="34" spans="1:30" x14ac:dyDescent="0.2">
      <c r="A34" t="s">
        <v>76</v>
      </c>
      <c r="B34" t="s">
        <v>106</v>
      </c>
      <c r="C34" s="1">
        <v>10445</v>
      </c>
      <c r="D34" s="1">
        <v>10524</v>
      </c>
      <c r="E34" s="1">
        <v>10155</v>
      </c>
      <c r="F34" s="1">
        <v>9575</v>
      </c>
      <c r="G34" s="1">
        <v>9602</v>
      </c>
      <c r="H34" s="1">
        <v>9671</v>
      </c>
      <c r="I34" s="1">
        <v>10789</v>
      </c>
      <c r="J34" s="1">
        <v>10375</v>
      </c>
      <c r="K34" s="1">
        <v>10189</v>
      </c>
      <c r="L34" s="1">
        <v>9696</v>
      </c>
      <c r="M34" s="1">
        <v>9399</v>
      </c>
      <c r="N34" s="1">
        <v>10833</v>
      </c>
      <c r="O34" s="1">
        <v>10657</v>
      </c>
      <c r="P34" s="1">
        <v>11021</v>
      </c>
      <c r="Q34" s="1">
        <v>10837</v>
      </c>
      <c r="R34" s="1">
        <v>10463</v>
      </c>
      <c r="S34" s="1">
        <v>10474</v>
      </c>
      <c r="T34" s="1">
        <v>10944</v>
      </c>
      <c r="U34" s="1">
        <v>12643</v>
      </c>
      <c r="V34" s="1">
        <v>10683</v>
      </c>
      <c r="W34" s="1">
        <v>10282</v>
      </c>
      <c r="X34" s="1">
        <v>9380</v>
      </c>
      <c r="Y34" s="1">
        <v>9965</v>
      </c>
      <c r="Z34" s="1">
        <v>11619</v>
      </c>
      <c r="AA34" s="1">
        <v>12469</v>
      </c>
      <c r="AB34" s="1">
        <v>12229</v>
      </c>
      <c r="AC34" s="1">
        <v>9933</v>
      </c>
      <c r="AD34" s="1">
        <v>9831</v>
      </c>
    </row>
    <row r="35" spans="1:30" x14ac:dyDescent="0.2">
      <c r="A35" t="s">
        <v>76</v>
      </c>
      <c r="B35" t="s">
        <v>107</v>
      </c>
      <c r="C35" s="1">
        <v>4905</v>
      </c>
      <c r="D35" s="1">
        <v>4971</v>
      </c>
      <c r="E35" s="1">
        <v>4805</v>
      </c>
      <c r="F35" s="1">
        <v>4459</v>
      </c>
      <c r="G35" s="1">
        <v>4503</v>
      </c>
      <c r="H35" s="1">
        <v>4789</v>
      </c>
      <c r="I35" s="1">
        <v>5260</v>
      </c>
      <c r="J35" s="1">
        <v>4882</v>
      </c>
      <c r="K35" s="1">
        <v>4798</v>
      </c>
      <c r="L35" s="1">
        <v>4557</v>
      </c>
      <c r="M35" s="1">
        <v>4404</v>
      </c>
      <c r="N35" s="1">
        <v>5121</v>
      </c>
      <c r="O35" s="1">
        <v>4927</v>
      </c>
      <c r="P35" s="1">
        <v>5027</v>
      </c>
      <c r="Q35" s="1">
        <v>5033</v>
      </c>
      <c r="R35" s="1">
        <v>4915</v>
      </c>
      <c r="S35" s="1">
        <v>4997</v>
      </c>
      <c r="T35" s="1">
        <v>5282</v>
      </c>
      <c r="U35" s="1">
        <v>6214</v>
      </c>
      <c r="V35" s="1">
        <v>4982</v>
      </c>
      <c r="W35" s="1">
        <v>4879</v>
      </c>
      <c r="X35" s="1">
        <v>4547</v>
      </c>
      <c r="Y35" s="1">
        <v>4830</v>
      </c>
      <c r="Z35" s="1">
        <v>5582</v>
      </c>
      <c r="AA35" s="1">
        <v>5876</v>
      </c>
      <c r="AB35" s="1">
        <v>5755</v>
      </c>
      <c r="AC35" s="1">
        <v>4760</v>
      </c>
      <c r="AD35" s="1">
        <v>4663</v>
      </c>
    </row>
    <row r="36" spans="1:30" x14ac:dyDescent="0.2">
      <c r="A36" t="s">
        <v>76</v>
      </c>
      <c r="B36" t="s">
        <v>108</v>
      </c>
      <c r="C36" s="1">
        <v>3243</v>
      </c>
      <c r="D36" s="1">
        <v>3078</v>
      </c>
      <c r="E36" s="1">
        <v>2939</v>
      </c>
      <c r="F36" s="1">
        <v>2864</v>
      </c>
      <c r="G36" s="1">
        <v>2831</v>
      </c>
      <c r="H36" s="1">
        <v>3101</v>
      </c>
      <c r="I36" s="1">
        <v>3496</v>
      </c>
      <c r="J36" s="1">
        <v>3242</v>
      </c>
      <c r="K36" s="1">
        <v>3207</v>
      </c>
      <c r="L36" s="1">
        <v>2907</v>
      </c>
      <c r="M36" s="1">
        <v>2718</v>
      </c>
      <c r="N36" s="1">
        <v>3310</v>
      </c>
      <c r="O36" s="1">
        <v>3319</v>
      </c>
      <c r="P36" s="1">
        <v>3154</v>
      </c>
      <c r="Q36" s="1">
        <v>3034</v>
      </c>
      <c r="R36" s="1">
        <v>3006</v>
      </c>
      <c r="S36" s="1">
        <v>3017</v>
      </c>
      <c r="T36" s="1">
        <v>3397</v>
      </c>
      <c r="U36" s="1">
        <v>4091</v>
      </c>
      <c r="V36" s="1">
        <v>3281</v>
      </c>
      <c r="W36" s="1">
        <v>3125</v>
      </c>
      <c r="X36" s="1">
        <v>2704</v>
      </c>
      <c r="Y36" s="1">
        <v>2767</v>
      </c>
      <c r="Z36" s="1">
        <v>3378</v>
      </c>
      <c r="AA36" s="1">
        <v>3539</v>
      </c>
      <c r="AB36" s="1">
        <v>3310</v>
      </c>
      <c r="AC36" s="1">
        <v>2734</v>
      </c>
      <c r="AD36" s="1">
        <v>2651</v>
      </c>
    </row>
    <row r="37" spans="1:30" x14ac:dyDescent="0.2">
      <c r="A37" t="s">
        <v>76</v>
      </c>
      <c r="B37" t="s">
        <v>109</v>
      </c>
      <c r="C37" s="1">
        <v>2180</v>
      </c>
      <c r="D37" s="1">
        <v>2354</v>
      </c>
      <c r="E37" s="1">
        <v>2315</v>
      </c>
      <c r="F37" s="1">
        <v>2138</v>
      </c>
      <c r="G37" s="1">
        <v>1736</v>
      </c>
      <c r="H37" s="1">
        <v>1790</v>
      </c>
      <c r="I37" s="1">
        <v>1776</v>
      </c>
      <c r="J37" s="1">
        <v>1604</v>
      </c>
      <c r="K37" s="1">
        <v>1654</v>
      </c>
      <c r="L37" s="1">
        <v>1418</v>
      </c>
      <c r="M37" s="1">
        <v>1307</v>
      </c>
      <c r="N37" s="1">
        <v>1679</v>
      </c>
      <c r="O37" s="1">
        <v>2051</v>
      </c>
      <c r="P37" s="1">
        <v>2188</v>
      </c>
      <c r="Q37" s="1">
        <v>2233</v>
      </c>
      <c r="R37" s="1">
        <v>2255</v>
      </c>
      <c r="S37" s="1">
        <v>1717</v>
      </c>
      <c r="T37" s="1">
        <v>1754</v>
      </c>
      <c r="U37" s="1">
        <v>1840</v>
      </c>
      <c r="V37" s="1">
        <v>1475</v>
      </c>
      <c r="W37" s="1">
        <v>1474</v>
      </c>
      <c r="X37" s="1">
        <v>1246</v>
      </c>
      <c r="Y37" s="1">
        <v>1278</v>
      </c>
      <c r="Z37" s="1">
        <v>1640</v>
      </c>
      <c r="AA37" s="1">
        <v>2060</v>
      </c>
      <c r="AB37" s="1">
        <v>2420</v>
      </c>
      <c r="AC37" s="1">
        <v>2122</v>
      </c>
      <c r="AD37" s="1">
        <v>1915</v>
      </c>
    </row>
    <row r="38" spans="1:30" x14ac:dyDescent="0.2">
      <c r="A38" t="s">
        <v>76</v>
      </c>
      <c r="B38" t="s">
        <v>110</v>
      </c>
      <c r="C38" s="1">
        <v>854</v>
      </c>
      <c r="D38" s="1">
        <v>882</v>
      </c>
      <c r="E38" s="1">
        <v>818</v>
      </c>
      <c r="F38" s="1">
        <v>793</v>
      </c>
      <c r="G38" s="1">
        <v>798</v>
      </c>
      <c r="H38" s="1">
        <v>782</v>
      </c>
      <c r="I38" s="1">
        <v>884</v>
      </c>
      <c r="J38" s="1">
        <v>845</v>
      </c>
      <c r="K38" s="1">
        <v>817</v>
      </c>
      <c r="L38" s="1">
        <v>760</v>
      </c>
      <c r="M38" s="1">
        <v>766</v>
      </c>
      <c r="N38" s="1">
        <v>891</v>
      </c>
      <c r="O38" s="1">
        <v>868</v>
      </c>
      <c r="P38" s="1">
        <v>886</v>
      </c>
      <c r="Q38" s="1">
        <v>898</v>
      </c>
      <c r="R38" s="1">
        <v>866</v>
      </c>
      <c r="S38" s="1">
        <v>891</v>
      </c>
      <c r="T38" s="1">
        <v>894</v>
      </c>
      <c r="U38" s="1">
        <v>1101</v>
      </c>
      <c r="V38" s="1">
        <v>883</v>
      </c>
      <c r="W38" s="1">
        <v>852</v>
      </c>
      <c r="X38" s="1">
        <v>780</v>
      </c>
      <c r="Y38" s="1">
        <v>823</v>
      </c>
      <c r="Z38" s="1">
        <v>975</v>
      </c>
      <c r="AA38" s="1">
        <v>1030</v>
      </c>
      <c r="AB38" s="1">
        <v>1051</v>
      </c>
      <c r="AC38" s="1">
        <v>823</v>
      </c>
      <c r="AD38" s="1">
        <v>821</v>
      </c>
    </row>
    <row r="39" spans="1:30" x14ac:dyDescent="0.2">
      <c r="A39" t="s">
        <v>76</v>
      </c>
      <c r="B39" t="s">
        <v>111</v>
      </c>
      <c r="C39" s="1">
        <v>1302</v>
      </c>
      <c r="D39" s="1">
        <v>1297</v>
      </c>
      <c r="E39" s="1">
        <v>1267</v>
      </c>
      <c r="F39" s="1">
        <v>1181</v>
      </c>
      <c r="G39" s="1">
        <v>1173</v>
      </c>
      <c r="H39" s="1">
        <v>1218</v>
      </c>
      <c r="I39" s="1">
        <v>1341</v>
      </c>
      <c r="J39" s="1">
        <v>1290</v>
      </c>
      <c r="K39" s="1">
        <v>1258</v>
      </c>
      <c r="L39" s="1">
        <v>1189</v>
      </c>
      <c r="M39" s="1">
        <v>1147</v>
      </c>
      <c r="N39" s="1">
        <v>1283</v>
      </c>
      <c r="O39" s="1">
        <v>1260</v>
      </c>
      <c r="P39" s="1">
        <v>1292</v>
      </c>
      <c r="Q39" s="1">
        <v>1287</v>
      </c>
      <c r="R39" s="1">
        <v>1273</v>
      </c>
      <c r="S39" s="1">
        <v>1269</v>
      </c>
      <c r="T39" s="1">
        <v>1315</v>
      </c>
      <c r="U39" s="1">
        <v>1533</v>
      </c>
      <c r="V39" s="1">
        <v>1214</v>
      </c>
      <c r="W39" s="1">
        <v>1184</v>
      </c>
      <c r="X39" s="1">
        <v>1095</v>
      </c>
      <c r="Y39" s="1">
        <v>1140</v>
      </c>
      <c r="Z39" s="1">
        <v>1314</v>
      </c>
      <c r="AA39" s="1">
        <v>1375</v>
      </c>
      <c r="AB39" s="1">
        <v>1370</v>
      </c>
      <c r="AC39" s="1">
        <v>1120</v>
      </c>
      <c r="AD39" s="1">
        <v>1103</v>
      </c>
    </row>
    <row r="40" spans="1:30" x14ac:dyDescent="0.2">
      <c r="A40" t="s">
        <v>76</v>
      </c>
      <c r="B40" t="s">
        <v>112</v>
      </c>
      <c r="C40" s="1">
        <v>3478</v>
      </c>
      <c r="D40" s="1">
        <v>3468</v>
      </c>
      <c r="E40" s="1">
        <v>3405</v>
      </c>
      <c r="F40" s="1">
        <v>3291</v>
      </c>
      <c r="G40" s="1">
        <v>3332</v>
      </c>
      <c r="H40" s="1">
        <v>3341</v>
      </c>
      <c r="I40" s="1">
        <v>3725</v>
      </c>
      <c r="J40" s="1">
        <v>3573</v>
      </c>
      <c r="K40" s="1">
        <v>3483</v>
      </c>
      <c r="L40" s="1">
        <v>3378</v>
      </c>
      <c r="M40" s="1">
        <v>3228</v>
      </c>
      <c r="N40" s="1">
        <v>3711</v>
      </c>
      <c r="O40" s="1">
        <v>3711</v>
      </c>
      <c r="P40" s="1">
        <v>3754</v>
      </c>
      <c r="Q40" s="1">
        <v>3646</v>
      </c>
      <c r="R40" s="1">
        <v>3536</v>
      </c>
      <c r="S40" s="1">
        <v>3548</v>
      </c>
      <c r="T40" s="1">
        <v>3713</v>
      </c>
      <c r="U40" s="1">
        <v>4409</v>
      </c>
      <c r="V40" s="1">
        <v>3604</v>
      </c>
      <c r="W40" s="1">
        <v>3570</v>
      </c>
      <c r="X40" s="1">
        <v>3248</v>
      </c>
      <c r="Y40" s="1">
        <v>3505</v>
      </c>
      <c r="Z40" s="1">
        <v>4059</v>
      </c>
      <c r="AA40" s="1">
        <v>4253</v>
      </c>
      <c r="AB40" s="1">
        <v>4275</v>
      </c>
      <c r="AC40" s="1">
        <v>3456</v>
      </c>
      <c r="AD40" s="1">
        <v>3445</v>
      </c>
    </row>
    <row r="41" spans="1:30" x14ac:dyDescent="0.2">
      <c r="A41" t="s">
        <v>76</v>
      </c>
      <c r="B41" t="s">
        <v>113</v>
      </c>
      <c r="C41" s="1">
        <v>36322</v>
      </c>
      <c r="D41" s="1">
        <v>36565</v>
      </c>
      <c r="E41" s="1">
        <v>35251</v>
      </c>
      <c r="F41" s="1">
        <v>33484</v>
      </c>
      <c r="G41" s="1">
        <v>32908</v>
      </c>
      <c r="H41" s="1">
        <v>33037</v>
      </c>
      <c r="I41" s="1">
        <v>36536</v>
      </c>
      <c r="J41" s="1">
        <v>35551</v>
      </c>
      <c r="K41" s="1">
        <v>35032</v>
      </c>
      <c r="L41" s="1">
        <v>33137</v>
      </c>
      <c r="M41" s="1">
        <v>32229</v>
      </c>
      <c r="N41" s="1">
        <v>37063</v>
      </c>
      <c r="O41" s="1">
        <v>36741</v>
      </c>
      <c r="P41" s="1">
        <v>37132</v>
      </c>
      <c r="Q41" s="1">
        <v>36232</v>
      </c>
      <c r="R41" s="1">
        <v>36073</v>
      </c>
      <c r="S41" s="1">
        <v>35563</v>
      </c>
      <c r="T41" s="1">
        <v>37549</v>
      </c>
      <c r="U41" s="1">
        <v>43741</v>
      </c>
      <c r="V41" s="1">
        <v>36323</v>
      </c>
      <c r="W41" s="1">
        <v>35427</v>
      </c>
      <c r="X41" s="1">
        <v>32109</v>
      </c>
      <c r="Y41" s="1">
        <v>34800</v>
      </c>
      <c r="Z41" s="1">
        <v>40435</v>
      </c>
      <c r="AA41" s="1">
        <v>42725</v>
      </c>
      <c r="AB41" s="1">
        <v>41330</v>
      </c>
      <c r="AC41" s="1">
        <v>33009</v>
      </c>
      <c r="AD41" s="1">
        <v>32760</v>
      </c>
    </row>
    <row r="42" spans="1:30" x14ac:dyDescent="0.2">
      <c r="A42" t="s">
        <v>76</v>
      </c>
      <c r="B42" t="s">
        <v>114</v>
      </c>
      <c r="C42" s="1">
        <v>101901</v>
      </c>
      <c r="D42" s="1">
        <v>102288</v>
      </c>
      <c r="E42" s="1">
        <v>98877</v>
      </c>
      <c r="F42" s="1">
        <v>93362</v>
      </c>
      <c r="G42" s="1">
        <v>93043</v>
      </c>
      <c r="H42" s="1">
        <v>93734</v>
      </c>
      <c r="I42" s="1">
        <v>103916</v>
      </c>
      <c r="J42" s="1">
        <v>100444</v>
      </c>
      <c r="K42" s="1">
        <v>98300</v>
      </c>
      <c r="L42" s="1">
        <v>93238</v>
      </c>
      <c r="M42" s="1">
        <v>90761</v>
      </c>
      <c r="N42" s="1">
        <v>104533</v>
      </c>
      <c r="O42" s="1">
        <v>103729</v>
      </c>
      <c r="P42" s="1">
        <v>105721</v>
      </c>
      <c r="Q42" s="1">
        <v>103507</v>
      </c>
      <c r="R42" s="1">
        <v>102079</v>
      </c>
      <c r="S42" s="1">
        <v>102136</v>
      </c>
      <c r="T42" s="1">
        <v>106742</v>
      </c>
      <c r="U42" s="1">
        <v>123881</v>
      </c>
      <c r="V42" s="1">
        <v>103109</v>
      </c>
      <c r="W42" s="1">
        <v>100282</v>
      </c>
      <c r="X42" s="1">
        <v>91273</v>
      </c>
      <c r="Y42" s="1">
        <v>98359</v>
      </c>
      <c r="Z42" s="1">
        <v>114986</v>
      </c>
      <c r="AA42" s="1">
        <v>121273</v>
      </c>
      <c r="AB42" s="1">
        <v>118110</v>
      </c>
      <c r="AC42" s="1">
        <v>95085</v>
      </c>
      <c r="AD42" s="1">
        <v>94123</v>
      </c>
    </row>
    <row r="43" spans="1:30" x14ac:dyDescent="0.2">
      <c r="A43" t="s">
        <v>76</v>
      </c>
      <c r="B43" t="s">
        <v>115</v>
      </c>
      <c r="C43" s="1">
        <v>22139</v>
      </c>
      <c r="D43" s="1">
        <v>22016</v>
      </c>
      <c r="E43" s="1">
        <v>21346</v>
      </c>
      <c r="F43" s="1">
        <v>20213</v>
      </c>
      <c r="G43" s="1">
        <v>20199</v>
      </c>
      <c r="H43" s="1">
        <v>20293</v>
      </c>
      <c r="I43" s="1">
        <v>22432</v>
      </c>
      <c r="J43" s="1">
        <v>21819</v>
      </c>
      <c r="K43" s="1">
        <v>21133</v>
      </c>
      <c r="L43" s="1">
        <v>20141</v>
      </c>
      <c r="M43" s="1">
        <v>19621</v>
      </c>
      <c r="N43" s="1">
        <v>22543</v>
      </c>
      <c r="O43" s="1">
        <v>22371</v>
      </c>
      <c r="P43" s="1">
        <v>22502</v>
      </c>
      <c r="Q43" s="1">
        <v>22171</v>
      </c>
      <c r="R43" s="1">
        <v>21941</v>
      </c>
      <c r="S43" s="1">
        <v>22132</v>
      </c>
      <c r="T43" s="1">
        <v>23124</v>
      </c>
      <c r="U43" s="1">
        <v>26958</v>
      </c>
      <c r="V43" s="1">
        <v>22282</v>
      </c>
      <c r="W43" s="1">
        <v>21602</v>
      </c>
      <c r="X43" s="1">
        <v>19783</v>
      </c>
      <c r="Y43" s="1">
        <v>21486</v>
      </c>
      <c r="Z43" s="1">
        <v>25152</v>
      </c>
      <c r="AA43" s="1">
        <v>26663</v>
      </c>
      <c r="AB43" s="1">
        <v>25841</v>
      </c>
      <c r="AC43" s="1">
        <v>20833</v>
      </c>
      <c r="AD43" s="1">
        <v>20667</v>
      </c>
    </row>
    <row r="44" spans="1:30" x14ac:dyDescent="0.2">
      <c r="A44" t="s">
        <v>76</v>
      </c>
      <c r="B44" t="s">
        <v>116</v>
      </c>
      <c r="C44" s="1">
        <v>8913</v>
      </c>
      <c r="D44" s="1">
        <v>8953</v>
      </c>
      <c r="E44" s="1">
        <v>8633</v>
      </c>
      <c r="F44" s="1">
        <v>8065</v>
      </c>
      <c r="G44" s="1">
        <v>8138</v>
      </c>
      <c r="H44" s="1">
        <v>8293</v>
      </c>
      <c r="I44" s="1">
        <v>9155</v>
      </c>
      <c r="J44" s="1">
        <v>8800</v>
      </c>
      <c r="K44" s="1">
        <v>8709</v>
      </c>
      <c r="L44" s="1">
        <v>8239</v>
      </c>
      <c r="M44" s="1">
        <v>8005</v>
      </c>
      <c r="N44" s="1">
        <v>9128</v>
      </c>
      <c r="O44" s="1">
        <v>9113</v>
      </c>
      <c r="P44" s="1">
        <v>9349</v>
      </c>
      <c r="Q44" s="1">
        <v>9208</v>
      </c>
      <c r="R44" s="1">
        <v>9166</v>
      </c>
      <c r="S44" s="1">
        <v>9101</v>
      </c>
      <c r="T44" s="1">
        <v>9450</v>
      </c>
      <c r="U44" s="1">
        <v>10901</v>
      </c>
      <c r="V44" s="1">
        <v>9128</v>
      </c>
      <c r="W44" s="1">
        <v>8844</v>
      </c>
      <c r="X44" s="1">
        <v>8094</v>
      </c>
      <c r="Y44" s="1">
        <v>8620</v>
      </c>
      <c r="Z44" s="1">
        <v>10065</v>
      </c>
      <c r="AA44" s="1">
        <v>10625</v>
      </c>
      <c r="AB44" s="1">
        <v>10539</v>
      </c>
      <c r="AC44" s="1">
        <v>8560</v>
      </c>
      <c r="AD44" s="1">
        <v>8454</v>
      </c>
    </row>
    <row r="45" spans="1:30" x14ac:dyDescent="0.2">
      <c r="A45" t="s">
        <v>76</v>
      </c>
      <c r="B45" t="s">
        <v>117</v>
      </c>
      <c r="C45" s="1">
        <v>867</v>
      </c>
      <c r="D45" s="1">
        <v>904</v>
      </c>
      <c r="E45" s="1">
        <v>888</v>
      </c>
      <c r="F45" s="1">
        <v>855</v>
      </c>
      <c r="G45" s="1">
        <v>881</v>
      </c>
      <c r="H45" s="1">
        <v>887</v>
      </c>
      <c r="I45" s="1">
        <v>972</v>
      </c>
      <c r="J45" s="1">
        <v>891</v>
      </c>
      <c r="K45" s="1">
        <v>871</v>
      </c>
      <c r="L45" s="1">
        <v>808</v>
      </c>
      <c r="M45" s="1">
        <v>773</v>
      </c>
      <c r="N45" s="1">
        <v>917</v>
      </c>
      <c r="O45" s="1">
        <v>883</v>
      </c>
      <c r="P45" s="1">
        <v>892</v>
      </c>
      <c r="Q45" s="1">
        <v>894</v>
      </c>
      <c r="R45" s="1">
        <v>929</v>
      </c>
      <c r="S45" s="1">
        <v>924</v>
      </c>
      <c r="T45" s="1">
        <v>945</v>
      </c>
      <c r="U45" s="1">
        <v>1124</v>
      </c>
      <c r="V45" s="1">
        <v>907</v>
      </c>
      <c r="W45" s="1">
        <v>904</v>
      </c>
      <c r="X45" s="1">
        <v>853</v>
      </c>
      <c r="Y45" s="1">
        <v>883</v>
      </c>
      <c r="Z45" s="1">
        <v>1033</v>
      </c>
      <c r="AA45" s="1">
        <v>1062</v>
      </c>
      <c r="AB45" s="1">
        <v>1056</v>
      </c>
      <c r="AC45" s="1">
        <v>849</v>
      </c>
      <c r="AD45" s="1">
        <v>854</v>
      </c>
    </row>
    <row r="46" spans="1:30" x14ac:dyDescent="0.2">
      <c r="A46" t="s">
        <v>76</v>
      </c>
      <c r="B46" t="s">
        <v>118</v>
      </c>
      <c r="C46" s="1">
        <v>900</v>
      </c>
      <c r="D46" s="1">
        <v>933</v>
      </c>
      <c r="E46" s="1">
        <v>907</v>
      </c>
      <c r="F46" s="1">
        <v>816</v>
      </c>
      <c r="G46" s="1">
        <v>840</v>
      </c>
      <c r="H46" s="1">
        <v>861</v>
      </c>
      <c r="I46" s="1">
        <v>941</v>
      </c>
      <c r="J46" s="1">
        <v>901</v>
      </c>
      <c r="K46" s="1">
        <v>870</v>
      </c>
      <c r="L46" s="1">
        <v>848</v>
      </c>
      <c r="M46" s="1">
        <v>798</v>
      </c>
      <c r="N46" s="1">
        <v>893</v>
      </c>
      <c r="O46" s="1">
        <v>859</v>
      </c>
      <c r="P46" s="1">
        <v>963</v>
      </c>
      <c r="Q46" s="1">
        <v>1002</v>
      </c>
      <c r="R46" s="1">
        <v>975</v>
      </c>
      <c r="S46" s="1">
        <v>999</v>
      </c>
      <c r="T46" s="1">
        <v>994</v>
      </c>
      <c r="U46" s="1">
        <v>1186</v>
      </c>
      <c r="V46" s="1">
        <v>964</v>
      </c>
      <c r="W46" s="1">
        <v>883</v>
      </c>
      <c r="X46" s="1">
        <v>852</v>
      </c>
      <c r="Y46" s="1">
        <v>891</v>
      </c>
      <c r="Z46" s="1">
        <v>1020</v>
      </c>
      <c r="AA46" s="1">
        <v>1071</v>
      </c>
      <c r="AB46" s="1">
        <v>1062</v>
      </c>
      <c r="AC46" s="1">
        <v>860</v>
      </c>
      <c r="AD46" s="1">
        <v>846</v>
      </c>
    </row>
    <row r="47" spans="1:30" x14ac:dyDescent="0.2">
      <c r="A47" t="s">
        <v>76</v>
      </c>
      <c r="B47" t="s">
        <v>119</v>
      </c>
      <c r="C47" s="1">
        <v>4600</v>
      </c>
      <c r="D47" s="1">
        <v>4697</v>
      </c>
      <c r="E47" s="1">
        <v>4571</v>
      </c>
      <c r="F47" s="1">
        <v>4268</v>
      </c>
      <c r="G47" s="1">
        <v>4351</v>
      </c>
      <c r="H47" s="1">
        <v>4358</v>
      </c>
      <c r="I47" s="1">
        <v>4900</v>
      </c>
      <c r="J47" s="1">
        <v>4713</v>
      </c>
      <c r="K47" s="1">
        <v>4553</v>
      </c>
      <c r="L47" s="1">
        <v>4332</v>
      </c>
      <c r="M47" s="1">
        <v>4194</v>
      </c>
      <c r="N47" s="1">
        <v>4868</v>
      </c>
      <c r="O47" s="1">
        <v>4726</v>
      </c>
      <c r="P47" s="1">
        <v>4868</v>
      </c>
      <c r="Q47" s="1">
        <v>4920</v>
      </c>
      <c r="R47" s="1">
        <v>4754</v>
      </c>
      <c r="S47" s="1">
        <v>4882</v>
      </c>
      <c r="T47" s="1">
        <v>4918</v>
      </c>
      <c r="U47" s="1">
        <v>5849</v>
      </c>
      <c r="V47" s="1">
        <v>4752</v>
      </c>
      <c r="W47" s="1">
        <v>4632</v>
      </c>
      <c r="X47" s="1">
        <v>4339</v>
      </c>
      <c r="Y47" s="1">
        <v>4581</v>
      </c>
      <c r="Z47" s="1">
        <v>5409</v>
      </c>
      <c r="AA47" s="1">
        <v>5656</v>
      </c>
      <c r="AB47" s="1">
        <v>5544</v>
      </c>
      <c r="AC47" s="1">
        <v>4458</v>
      </c>
      <c r="AD47" s="1">
        <v>4408</v>
      </c>
    </row>
    <row r="48" spans="1:30" x14ac:dyDescent="0.2">
      <c r="A48" t="s">
        <v>76</v>
      </c>
      <c r="B48" t="s">
        <v>120</v>
      </c>
      <c r="C48" s="1">
        <v>660</v>
      </c>
      <c r="D48" s="1">
        <v>678</v>
      </c>
      <c r="E48" s="1">
        <v>651</v>
      </c>
      <c r="F48" s="1">
        <v>642</v>
      </c>
      <c r="G48" s="1">
        <v>654</v>
      </c>
      <c r="H48" s="1">
        <v>674</v>
      </c>
      <c r="I48" s="1">
        <v>747</v>
      </c>
      <c r="J48" s="1">
        <v>717</v>
      </c>
      <c r="K48" s="1">
        <v>659</v>
      </c>
      <c r="L48" s="1">
        <v>662</v>
      </c>
      <c r="M48" s="1">
        <v>632</v>
      </c>
      <c r="N48" s="1">
        <v>722</v>
      </c>
      <c r="O48" s="1">
        <v>748</v>
      </c>
      <c r="P48" s="1">
        <v>737</v>
      </c>
      <c r="Q48" s="1">
        <v>692</v>
      </c>
      <c r="R48" s="1">
        <v>718</v>
      </c>
      <c r="S48" s="1">
        <v>713</v>
      </c>
      <c r="T48" s="1">
        <v>775</v>
      </c>
      <c r="U48" s="1">
        <v>923</v>
      </c>
      <c r="V48" s="1">
        <v>769</v>
      </c>
      <c r="W48" s="1">
        <v>756</v>
      </c>
      <c r="X48" s="1">
        <v>696</v>
      </c>
      <c r="Y48" s="1">
        <v>728</v>
      </c>
      <c r="Z48" s="1">
        <v>851</v>
      </c>
      <c r="AA48" s="1">
        <v>883</v>
      </c>
      <c r="AB48" s="1">
        <v>823</v>
      </c>
      <c r="AC48" s="1">
        <v>677</v>
      </c>
      <c r="AD48" s="1">
        <v>678</v>
      </c>
    </row>
    <row r="49" spans="1:30" x14ac:dyDescent="0.2">
      <c r="A49" t="s">
        <v>76</v>
      </c>
      <c r="B49" t="s">
        <v>121</v>
      </c>
      <c r="C49" s="1">
        <v>653</v>
      </c>
      <c r="D49" s="1">
        <v>671</v>
      </c>
      <c r="E49" s="1">
        <v>644</v>
      </c>
      <c r="F49" s="1">
        <v>635</v>
      </c>
      <c r="G49" s="1">
        <v>647</v>
      </c>
      <c r="H49" s="1">
        <v>667</v>
      </c>
      <c r="I49" s="1">
        <v>739</v>
      </c>
      <c r="J49" s="1">
        <v>709</v>
      </c>
      <c r="K49" s="1">
        <v>652</v>
      </c>
      <c r="L49" s="1">
        <v>655</v>
      </c>
      <c r="M49" s="1">
        <v>622</v>
      </c>
      <c r="N49" s="1">
        <v>714</v>
      </c>
      <c r="O49" s="1">
        <v>740</v>
      </c>
      <c r="P49" s="1">
        <v>729</v>
      </c>
      <c r="Q49" s="1">
        <v>684</v>
      </c>
      <c r="R49" s="1">
        <v>711</v>
      </c>
      <c r="S49" s="1">
        <v>702</v>
      </c>
      <c r="T49" s="1">
        <v>767</v>
      </c>
      <c r="U49" s="1">
        <v>913</v>
      </c>
      <c r="V49" s="1">
        <v>761</v>
      </c>
      <c r="W49" s="1">
        <v>748</v>
      </c>
      <c r="X49" s="1">
        <v>683</v>
      </c>
      <c r="Y49" s="1">
        <v>717</v>
      </c>
      <c r="Z49" s="1">
        <v>841</v>
      </c>
      <c r="AA49" s="1">
        <v>869</v>
      </c>
      <c r="AB49" s="1">
        <v>814</v>
      </c>
      <c r="AC49" s="1">
        <v>670</v>
      </c>
      <c r="AD49" s="1">
        <v>667</v>
      </c>
    </row>
    <row r="50" spans="1:30" x14ac:dyDescent="0.2">
      <c r="A50" t="s">
        <v>76</v>
      </c>
      <c r="B50" t="s">
        <v>122</v>
      </c>
      <c r="C50" s="1">
        <v>7</v>
      </c>
      <c r="D50" s="1">
        <v>7</v>
      </c>
      <c r="E50" s="1">
        <v>7</v>
      </c>
      <c r="F50" s="1">
        <v>7</v>
      </c>
      <c r="G50" s="1">
        <v>7</v>
      </c>
      <c r="H50" s="1">
        <v>7</v>
      </c>
      <c r="I50" s="1">
        <v>8</v>
      </c>
      <c r="J50" s="1">
        <v>8</v>
      </c>
      <c r="K50" s="1">
        <v>7</v>
      </c>
      <c r="L50" s="1">
        <v>7</v>
      </c>
      <c r="M50" s="1">
        <v>10</v>
      </c>
      <c r="N50" s="1">
        <v>8</v>
      </c>
      <c r="O50" s="1">
        <v>8</v>
      </c>
      <c r="P50" s="1">
        <v>8</v>
      </c>
      <c r="Q50" s="1">
        <v>8</v>
      </c>
      <c r="R50" s="1">
        <v>7</v>
      </c>
      <c r="S50" s="1">
        <v>11</v>
      </c>
      <c r="T50" s="1">
        <v>8</v>
      </c>
      <c r="U50" s="1">
        <v>10</v>
      </c>
      <c r="V50" s="1">
        <v>8</v>
      </c>
      <c r="W50" s="1">
        <v>8</v>
      </c>
      <c r="X50" s="1">
        <v>13</v>
      </c>
      <c r="Y50" s="1">
        <v>11</v>
      </c>
      <c r="Z50" s="1">
        <v>10</v>
      </c>
      <c r="AA50" s="1">
        <v>14</v>
      </c>
      <c r="AB50" s="1">
        <v>9</v>
      </c>
      <c r="AC50" s="1">
        <v>7</v>
      </c>
      <c r="AD50" s="1">
        <v>11</v>
      </c>
    </row>
    <row r="51" spans="1:30" x14ac:dyDescent="0.2">
      <c r="A51" t="s">
        <v>76</v>
      </c>
      <c r="B51" t="s">
        <v>123</v>
      </c>
      <c r="C51" s="1">
        <v>797</v>
      </c>
      <c r="D51" s="1">
        <v>751</v>
      </c>
      <c r="E51" s="1">
        <v>737</v>
      </c>
      <c r="F51" s="1">
        <v>725</v>
      </c>
      <c r="G51" s="1">
        <v>700</v>
      </c>
      <c r="H51" s="1">
        <v>725</v>
      </c>
      <c r="I51" s="1">
        <v>798</v>
      </c>
      <c r="J51" s="1">
        <v>757</v>
      </c>
      <c r="K51" s="1">
        <v>746</v>
      </c>
      <c r="L51" s="1">
        <v>700</v>
      </c>
      <c r="M51" s="1">
        <v>672</v>
      </c>
      <c r="N51" s="1">
        <v>796</v>
      </c>
      <c r="O51" s="1">
        <v>807</v>
      </c>
      <c r="P51" s="1">
        <v>794</v>
      </c>
      <c r="Q51" s="1">
        <v>752</v>
      </c>
      <c r="R51" s="1">
        <v>778</v>
      </c>
      <c r="S51" s="1">
        <v>762</v>
      </c>
      <c r="T51" s="1">
        <v>811</v>
      </c>
      <c r="U51" s="1">
        <v>963</v>
      </c>
      <c r="V51" s="1">
        <v>772</v>
      </c>
      <c r="W51" s="1">
        <v>756</v>
      </c>
      <c r="X51" s="1">
        <v>663</v>
      </c>
      <c r="Y51" s="1">
        <v>717</v>
      </c>
      <c r="Z51" s="1">
        <v>850</v>
      </c>
      <c r="AA51" s="1">
        <v>906</v>
      </c>
      <c r="AB51" s="1">
        <v>830</v>
      </c>
      <c r="AC51" s="1">
        <v>668</v>
      </c>
      <c r="AD51" s="1">
        <v>663</v>
      </c>
    </row>
    <row r="52" spans="1:30" x14ac:dyDescent="0.2">
      <c r="A52" t="s">
        <v>76</v>
      </c>
      <c r="B52" t="s">
        <v>124</v>
      </c>
      <c r="C52" s="1">
        <v>496</v>
      </c>
      <c r="D52" s="1">
        <v>470</v>
      </c>
      <c r="E52" s="1">
        <v>480</v>
      </c>
      <c r="F52" s="1">
        <v>452</v>
      </c>
      <c r="G52" s="1">
        <v>491</v>
      </c>
      <c r="H52" s="1">
        <v>453</v>
      </c>
      <c r="I52" s="1">
        <v>489</v>
      </c>
      <c r="J52" s="1">
        <v>467</v>
      </c>
      <c r="K52" s="1">
        <v>464</v>
      </c>
      <c r="L52" s="1">
        <v>422</v>
      </c>
      <c r="M52" s="1">
        <v>395</v>
      </c>
      <c r="N52" s="1">
        <v>466</v>
      </c>
      <c r="O52" s="1">
        <v>473</v>
      </c>
      <c r="P52" s="1">
        <v>480</v>
      </c>
      <c r="Q52" s="1">
        <v>506</v>
      </c>
      <c r="R52" s="1">
        <v>476</v>
      </c>
      <c r="S52" s="1">
        <v>528</v>
      </c>
      <c r="T52" s="1">
        <v>523</v>
      </c>
      <c r="U52" s="1">
        <v>658</v>
      </c>
      <c r="V52" s="1">
        <v>522</v>
      </c>
      <c r="W52" s="1">
        <v>480</v>
      </c>
      <c r="X52" s="1">
        <v>465</v>
      </c>
      <c r="Y52" s="1">
        <v>469</v>
      </c>
      <c r="Z52" s="1">
        <v>575</v>
      </c>
      <c r="AA52" s="1">
        <v>607</v>
      </c>
      <c r="AB52" s="1">
        <v>596</v>
      </c>
      <c r="AC52" s="1">
        <v>456</v>
      </c>
      <c r="AD52" s="1">
        <v>429</v>
      </c>
    </row>
    <row r="53" spans="1:30" x14ac:dyDescent="0.2">
      <c r="A53" t="s">
        <v>76</v>
      </c>
      <c r="B53" t="s">
        <v>125</v>
      </c>
      <c r="C53" s="1">
        <v>9553</v>
      </c>
      <c r="D53" s="1">
        <v>9944</v>
      </c>
      <c r="E53" s="1">
        <v>7911</v>
      </c>
      <c r="F53" s="1">
        <v>7052</v>
      </c>
      <c r="G53" s="1">
        <v>5009</v>
      </c>
      <c r="H53" s="1">
        <v>4028</v>
      </c>
      <c r="I53" s="1">
        <v>3914</v>
      </c>
      <c r="J53" s="1">
        <v>4091</v>
      </c>
      <c r="K53" s="1">
        <v>5155</v>
      </c>
      <c r="L53" s="1">
        <v>6900</v>
      </c>
      <c r="M53" s="1">
        <v>7705</v>
      </c>
      <c r="N53" s="1">
        <v>8342</v>
      </c>
      <c r="O53" s="1">
        <v>9432</v>
      </c>
      <c r="P53" s="1">
        <v>9779</v>
      </c>
      <c r="Q53" s="1">
        <v>8189</v>
      </c>
      <c r="R53" s="1">
        <v>7908</v>
      </c>
      <c r="S53" s="1">
        <v>5537</v>
      </c>
      <c r="T53" s="1">
        <v>4368</v>
      </c>
      <c r="U53" s="1">
        <v>4392</v>
      </c>
      <c r="V53" s="1">
        <v>3494</v>
      </c>
      <c r="W53" s="1">
        <v>4006</v>
      </c>
      <c r="X53" s="1">
        <v>5821</v>
      </c>
      <c r="Y53" s="1">
        <v>7190</v>
      </c>
      <c r="Z53" s="1">
        <v>8041</v>
      </c>
      <c r="AA53" s="1">
        <v>9856</v>
      </c>
      <c r="AB53" s="1">
        <v>10801</v>
      </c>
      <c r="AC53" s="1">
        <v>8492</v>
      </c>
      <c r="AD53" s="1">
        <v>6959</v>
      </c>
    </row>
    <row r="54" spans="1:30" x14ac:dyDescent="0.2">
      <c r="A54" t="s">
        <v>76</v>
      </c>
      <c r="B54" t="s">
        <v>126</v>
      </c>
      <c r="C54" s="1">
        <v>2180</v>
      </c>
      <c r="D54" s="1">
        <v>2354</v>
      </c>
      <c r="E54" s="1">
        <v>2315</v>
      </c>
      <c r="F54" s="1">
        <v>2138</v>
      </c>
      <c r="G54" s="1">
        <v>1736</v>
      </c>
      <c r="H54" s="1">
        <v>1790</v>
      </c>
      <c r="I54" s="1">
        <v>1776</v>
      </c>
      <c r="J54" s="1">
        <v>1604</v>
      </c>
      <c r="K54" s="1">
        <v>1654</v>
      </c>
      <c r="L54" s="1">
        <v>1418</v>
      </c>
      <c r="M54" s="1">
        <v>1307</v>
      </c>
      <c r="N54" s="1">
        <v>1679</v>
      </c>
      <c r="O54" s="1">
        <v>2051</v>
      </c>
      <c r="P54" s="1">
        <v>2188</v>
      </c>
      <c r="Q54" s="1">
        <v>2233</v>
      </c>
      <c r="R54" s="1">
        <v>2255</v>
      </c>
      <c r="S54" s="1">
        <v>1717</v>
      </c>
      <c r="T54" s="1">
        <v>1754</v>
      </c>
      <c r="U54" s="1">
        <v>1840</v>
      </c>
      <c r="V54" s="1">
        <v>1475</v>
      </c>
      <c r="W54" s="1">
        <v>1474</v>
      </c>
      <c r="X54" s="1">
        <v>1246</v>
      </c>
      <c r="Y54" s="1">
        <v>1278</v>
      </c>
      <c r="Z54" s="1">
        <v>1640</v>
      </c>
      <c r="AA54" s="1">
        <v>2060</v>
      </c>
      <c r="AB54" s="1">
        <v>2420</v>
      </c>
      <c r="AC54" s="1">
        <v>2122</v>
      </c>
      <c r="AD54" s="1">
        <v>1915</v>
      </c>
    </row>
    <row r="55" spans="1:30" x14ac:dyDescent="0.2">
      <c r="A55" t="s">
        <v>76</v>
      </c>
      <c r="B55" t="s">
        <v>127</v>
      </c>
      <c r="C55" s="1">
        <v>5031</v>
      </c>
      <c r="D55" s="1">
        <v>5146</v>
      </c>
      <c r="E55" s="1">
        <v>5057</v>
      </c>
      <c r="F55" s="1">
        <v>4604</v>
      </c>
      <c r="G55" s="1">
        <v>4756</v>
      </c>
      <c r="H55" s="1">
        <v>4668</v>
      </c>
      <c r="I55" s="1">
        <v>5215</v>
      </c>
      <c r="J55" s="1">
        <v>5044</v>
      </c>
      <c r="K55" s="1">
        <v>4857</v>
      </c>
      <c r="L55" s="1">
        <v>4652</v>
      </c>
      <c r="M55" s="1">
        <v>4566</v>
      </c>
      <c r="N55" s="1">
        <v>5221</v>
      </c>
      <c r="O55" s="1">
        <v>5014</v>
      </c>
      <c r="P55" s="1">
        <v>5410</v>
      </c>
      <c r="Q55" s="1">
        <v>5530</v>
      </c>
      <c r="R55" s="1">
        <v>5282</v>
      </c>
      <c r="S55" s="1">
        <v>5482</v>
      </c>
      <c r="T55" s="1">
        <v>5453</v>
      </c>
      <c r="U55" s="1">
        <v>6396</v>
      </c>
      <c r="V55" s="1">
        <v>5113</v>
      </c>
      <c r="W55" s="1">
        <v>4968</v>
      </c>
      <c r="X55" s="1">
        <v>4796</v>
      </c>
      <c r="Y55" s="1">
        <v>5059</v>
      </c>
      <c r="Z55" s="1">
        <v>5928</v>
      </c>
      <c r="AA55" s="1">
        <v>6111</v>
      </c>
      <c r="AB55" s="1">
        <v>6083</v>
      </c>
      <c r="AC55" s="1">
        <v>4948</v>
      </c>
      <c r="AD55" s="1">
        <v>4816</v>
      </c>
    </row>
    <row r="56" spans="1:30" x14ac:dyDescent="0.2">
      <c r="A56" t="s">
        <v>76</v>
      </c>
      <c r="B56" t="s">
        <v>128</v>
      </c>
      <c r="C56" s="1">
        <v>3243</v>
      </c>
      <c r="D56" s="1">
        <v>3078</v>
      </c>
      <c r="E56" s="1">
        <v>2939</v>
      </c>
      <c r="F56" s="1">
        <v>2864</v>
      </c>
      <c r="G56" s="1">
        <v>2831</v>
      </c>
      <c r="H56" s="1">
        <v>3101</v>
      </c>
      <c r="I56" s="1">
        <v>3496</v>
      </c>
      <c r="J56" s="1">
        <v>3242</v>
      </c>
      <c r="K56" s="1">
        <v>3207</v>
      </c>
      <c r="L56" s="1">
        <v>2907</v>
      </c>
      <c r="M56" s="1">
        <v>2718</v>
      </c>
      <c r="N56" s="1">
        <v>3310</v>
      </c>
      <c r="O56" s="1">
        <v>3319</v>
      </c>
      <c r="P56" s="1">
        <v>3154</v>
      </c>
      <c r="Q56" s="1">
        <v>3034</v>
      </c>
      <c r="R56" s="1">
        <v>3006</v>
      </c>
      <c r="S56" s="1">
        <v>3017</v>
      </c>
      <c r="T56" s="1">
        <v>3397</v>
      </c>
      <c r="U56" s="1">
        <v>4091</v>
      </c>
      <c r="V56" s="1">
        <v>3281</v>
      </c>
      <c r="W56" s="1">
        <v>3125</v>
      </c>
      <c r="X56" s="1">
        <v>2704</v>
      </c>
      <c r="Y56" s="1">
        <v>2767</v>
      </c>
      <c r="Z56" s="1">
        <v>3378</v>
      </c>
      <c r="AA56" s="1">
        <v>3539</v>
      </c>
      <c r="AB56" s="1">
        <v>3310</v>
      </c>
      <c r="AC56" s="1">
        <v>2734</v>
      </c>
      <c r="AD56" s="1">
        <v>2651</v>
      </c>
    </row>
    <row r="57" spans="1:30" x14ac:dyDescent="0.2">
      <c r="A57" t="s">
        <v>76</v>
      </c>
      <c r="B57" t="s">
        <v>129</v>
      </c>
      <c r="C57" s="1">
        <v>941</v>
      </c>
      <c r="D57" s="1">
        <v>1034</v>
      </c>
      <c r="E57" s="1">
        <v>989</v>
      </c>
      <c r="F57" s="1">
        <v>923</v>
      </c>
      <c r="G57" s="1">
        <v>878</v>
      </c>
      <c r="H57" s="1">
        <v>840</v>
      </c>
      <c r="I57" s="1">
        <v>970</v>
      </c>
      <c r="J57" s="1">
        <v>925</v>
      </c>
      <c r="K57" s="1">
        <v>953</v>
      </c>
      <c r="L57" s="1">
        <v>859</v>
      </c>
      <c r="M57" s="1">
        <v>831</v>
      </c>
      <c r="N57" s="1">
        <v>935</v>
      </c>
      <c r="O57" s="1">
        <v>921</v>
      </c>
      <c r="P57" s="1">
        <v>971</v>
      </c>
      <c r="Q57" s="1">
        <v>946</v>
      </c>
      <c r="R57" s="1">
        <v>908</v>
      </c>
      <c r="S57" s="1">
        <v>895</v>
      </c>
      <c r="T57" s="1">
        <v>913</v>
      </c>
      <c r="U57" s="1">
        <v>1111</v>
      </c>
      <c r="V57" s="1">
        <v>888</v>
      </c>
      <c r="W57" s="1">
        <v>857</v>
      </c>
      <c r="X57" s="1">
        <v>806</v>
      </c>
      <c r="Y57" s="1">
        <v>850</v>
      </c>
      <c r="Z57" s="1">
        <v>1023</v>
      </c>
      <c r="AA57" s="1">
        <v>1108</v>
      </c>
      <c r="AB57" s="1">
        <v>1152</v>
      </c>
      <c r="AC57" s="1">
        <v>923</v>
      </c>
      <c r="AD57" s="1">
        <v>884</v>
      </c>
    </row>
    <row r="58" spans="1:30" x14ac:dyDescent="0.2">
      <c r="A58" t="s">
        <v>76</v>
      </c>
      <c r="B58" t="s">
        <v>130</v>
      </c>
      <c r="C58" s="1">
        <v>2786</v>
      </c>
      <c r="D58" s="1">
        <v>2847</v>
      </c>
      <c r="E58" s="1">
        <v>2805</v>
      </c>
      <c r="F58" s="1">
        <v>2635</v>
      </c>
      <c r="G58" s="1">
        <v>2624</v>
      </c>
      <c r="H58" s="1">
        <v>2639</v>
      </c>
      <c r="I58" s="1">
        <v>2916</v>
      </c>
      <c r="J58" s="1">
        <v>2779</v>
      </c>
      <c r="K58" s="1">
        <v>2765</v>
      </c>
      <c r="L58" s="1">
        <v>2615</v>
      </c>
      <c r="M58" s="1">
        <v>2514</v>
      </c>
      <c r="N58" s="1">
        <v>2830</v>
      </c>
      <c r="O58" s="1">
        <v>2769</v>
      </c>
      <c r="P58" s="1">
        <v>2842</v>
      </c>
      <c r="Q58" s="1">
        <v>2840</v>
      </c>
      <c r="R58" s="1">
        <v>2805</v>
      </c>
      <c r="S58" s="1">
        <v>2844</v>
      </c>
      <c r="T58" s="1">
        <v>2954</v>
      </c>
      <c r="U58" s="1">
        <v>3578</v>
      </c>
      <c r="V58" s="1">
        <v>2903</v>
      </c>
      <c r="W58" s="1">
        <v>2861</v>
      </c>
      <c r="X58" s="1">
        <v>2671</v>
      </c>
      <c r="Y58" s="1">
        <v>2726</v>
      </c>
      <c r="Z58" s="1">
        <v>3190</v>
      </c>
      <c r="AA58" s="1">
        <v>3377</v>
      </c>
      <c r="AB58" s="1">
        <v>3337</v>
      </c>
      <c r="AC58" s="1">
        <v>2716</v>
      </c>
      <c r="AD58" s="1">
        <v>2637</v>
      </c>
    </row>
    <row r="59" spans="1:30" x14ac:dyDescent="0.2">
      <c r="A59" t="s">
        <v>76</v>
      </c>
      <c r="B59" t="s">
        <v>131</v>
      </c>
      <c r="C59" s="1">
        <v>2636</v>
      </c>
      <c r="D59" s="1">
        <v>2656</v>
      </c>
      <c r="E59" s="1">
        <v>2595</v>
      </c>
      <c r="F59" s="1">
        <v>2395</v>
      </c>
      <c r="G59" s="1">
        <v>2427</v>
      </c>
      <c r="H59" s="1">
        <v>2448</v>
      </c>
      <c r="I59" s="1">
        <v>2728</v>
      </c>
      <c r="J59" s="1">
        <v>2684</v>
      </c>
      <c r="K59" s="1">
        <v>2661</v>
      </c>
      <c r="L59" s="1">
        <v>2510</v>
      </c>
      <c r="M59" s="1">
        <v>2462</v>
      </c>
      <c r="N59" s="1">
        <v>2789</v>
      </c>
      <c r="O59" s="1">
        <v>2762</v>
      </c>
      <c r="P59" s="1">
        <v>2804</v>
      </c>
      <c r="Q59" s="1">
        <v>2774</v>
      </c>
      <c r="R59" s="1">
        <v>2702</v>
      </c>
      <c r="S59" s="1">
        <v>2723</v>
      </c>
      <c r="T59" s="1">
        <v>2813</v>
      </c>
      <c r="U59" s="1">
        <v>3287</v>
      </c>
      <c r="V59" s="1">
        <v>2668</v>
      </c>
      <c r="W59" s="1">
        <v>2577</v>
      </c>
      <c r="X59" s="1">
        <v>2401</v>
      </c>
      <c r="Y59" s="1">
        <v>2598</v>
      </c>
      <c r="Z59" s="1">
        <v>3119</v>
      </c>
      <c r="AA59" s="1">
        <v>3258</v>
      </c>
      <c r="AB59" s="1">
        <v>3124</v>
      </c>
      <c r="AC59" s="1">
        <v>2493</v>
      </c>
      <c r="AD59" s="1">
        <v>2519</v>
      </c>
    </row>
    <row r="60" spans="1:30" x14ac:dyDescent="0.2">
      <c r="A60" t="s">
        <v>76</v>
      </c>
      <c r="B60" t="s">
        <v>132</v>
      </c>
      <c r="C60" s="1">
        <v>4558</v>
      </c>
      <c r="D60" s="1">
        <v>4498</v>
      </c>
      <c r="E60" s="1">
        <v>4237</v>
      </c>
      <c r="F60" s="1">
        <v>4192</v>
      </c>
      <c r="G60" s="1">
        <v>4088</v>
      </c>
      <c r="H60" s="1">
        <v>4127</v>
      </c>
      <c r="I60" s="1">
        <v>4440</v>
      </c>
      <c r="J60" s="1">
        <v>4401</v>
      </c>
      <c r="K60" s="1">
        <v>4221</v>
      </c>
      <c r="L60" s="1">
        <v>4061</v>
      </c>
      <c r="M60" s="1">
        <v>3957</v>
      </c>
      <c r="N60" s="1">
        <v>4499</v>
      </c>
      <c r="O60" s="1">
        <v>4579</v>
      </c>
      <c r="P60" s="1">
        <v>4588</v>
      </c>
      <c r="Q60" s="1">
        <v>4236</v>
      </c>
      <c r="R60" s="1">
        <v>4267</v>
      </c>
      <c r="S60" s="1">
        <v>4290</v>
      </c>
      <c r="T60" s="1">
        <v>4702</v>
      </c>
      <c r="U60" s="1">
        <v>5465</v>
      </c>
      <c r="V60" s="1">
        <v>4713</v>
      </c>
      <c r="W60" s="1">
        <v>4485</v>
      </c>
      <c r="X60" s="1">
        <v>3949</v>
      </c>
      <c r="Y60" s="1">
        <v>4395</v>
      </c>
      <c r="Z60" s="1">
        <v>5167</v>
      </c>
      <c r="AA60" s="1">
        <v>5396</v>
      </c>
      <c r="AB60" s="1">
        <v>5117</v>
      </c>
      <c r="AC60" s="1">
        <v>4060</v>
      </c>
      <c r="AD60" s="1">
        <v>4059</v>
      </c>
    </row>
    <row r="61" spans="1:30" x14ac:dyDescent="0.2">
      <c r="A61" t="s">
        <v>76</v>
      </c>
      <c r="B61" t="s">
        <v>133</v>
      </c>
      <c r="C61" s="1">
        <v>12616</v>
      </c>
      <c r="D61" s="1">
        <v>12399</v>
      </c>
      <c r="E61" s="1">
        <v>11871</v>
      </c>
      <c r="F61" s="1">
        <v>11423</v>
      </c>
      <c r="G61" s="1">
        <v>11322</v>
      </c>
      <c r="H61" s="1">
        <v>11404</v>
      </c>
      <c r="I61" s="1">
        <v>12565</v>
      </c>
      <c r="J61" s="1">
        <v>12277</v>
      </c>
      <c r="K61" s="1">
        <v>11990</v>
      </c>
      <c r="L61" s="1">
        <v>11376</v>
      </c>
      <c r="M61" s="1">
        <v>11136</v>
      </c>
      <c r="N61" s="1">
        <v>12757</v>
      </c>
      <c r="O61" s="1">
        <v>12641</v>
      </c>
      <c r="P61" s="1">
        <v>12648</v>
      </c>
      <c r="Q61" s="1">
        <v>12266</v>
      </c>
      <c r="R61" s="1">
        <v>12317</v>
      </c>
      <c r="S61" s="1">
        <v>12165</v>
      </c>
      <c r="T61" s="1">
        <v>12954</v>
      </c>
      <c r="U61" s="1">
        <v>15020</v>
      </c>
      <c r="V61" s="1">
        <v>12547</v>
      </c>
      <c r="W61" s="1">
        <v>12250</v>
      </c>
      <c r="X61" s="1">
        <v>11052</v>
      </c>
      <c r="Y61" s="1">
        <v>12147</v>
      </c>
      <c r="Z61" s="1">
        <v>14085</v>
      </c>
      <c r="AA61" s="1">
        <v>14977</v>
      </c>
      <c r="AB61" s="1">
        <v>14301</v>
      </c>
      <c r="AC61" s="1">
        <v>11685</v>
      </c>
      <c r="AD61" s="1">
        <v>11657</v>
      </c>
    </row>
    <row r="62" spans="1:30" x14ac:dyDescent="0.2">
      <c r="A62" t="s">
        <v>76</v>
      </c>
      <c r="B62" t="s">
        <v>134</v>
      </c>
      <c r="C62" s="1">
        <v>22139</v>
      </c>
      <c r="D62" s="1">
        <v>22016</v>
      </c>
      <c r="E62" s="1">
        <v>21346</v>
      </c>
      <c r="F62" s="1">
        <v>20213</v>
      </c>
      <c r="G62" s="1">
        <v>20199</v>
      </c>
      <c r="H62" s="1">
        <v>20293</v>
      </c>
      <c r="I62" s="1">
        <v>22432</v>
      </c>
      <c r="J62" s="1">
        <v>21819</v>
      </c>
      <c r="K62" s="1">
        <v>21133</v>
      </c>
      <c r="L62" s="1">
        <v>20141</v>
      </c>
      <c r="M62" s="1">
        <v>19621</v>
      </c>
      <c r="N62" s="1">
        <v>22543</v>
      </c>
      <c r="O62" s="1">
        <v>22371</v>
      </c>
      <c r="P62" s="1">
        <v>22502</v>
      </c>
      <c r="Q62" s="1">
        <v>22171</v>
      </c>
      <c r="R62" s="1">
        <v>21941</v>
      </c>
      <c r="S62" s="1">
        <v>22132</v>
      </c>
      <c r="T62" s="1">
        <v>23124</v>
      </c>
      <c r="U62" s="1">
        <v>26958</v>
      </c>
      <c r="V62" s="1">
        <v>22282</v>
      </c>
      <c r="W62" s="1">
        <v>21602</v>
      </c>
      <c r="X62" s="1">
        <v>19783</v>
      </c>
      <c r="Y62" s="1">
        <v>21486</v>
      </c>
      <c r="Z62" s="1">
        <v>25152</v>
      </c>
      <c r="AA62" s="1">
        <v>26663</v>
      </c>
      <c r="AB62" s="1">
        <v>25841</v>
      </c>
      <c r="AC62" s="1">
        <v>20833</v>
      </c>
      <c r="AD62" s="1">
        <v>20667</v>
      </c>
    </row>
    <row r="63" spans="1:30" x14ac:dyDescent="0.2">
      <c r="A63" t="s">
        <v>76</v>
      </c>
      <c r="B63" t="s">
        <v>135</v>
      </c>
      <c r="C63" s="1">
        <v>24319</v>
      </c>
      <c r="D63" s="1">
        <v>24370</v>
      </c>
      <c r="E63" s="1">
        <v>23661</v>
      </c>
      <c r="F63" s="1">
        <v>22351</v>
      </c>
      <c r="G63" s="1">
        <v>21935</v>
      </c>
      <c r="H63" s="1">
        <v>22083</v>
      </c>
      <c r="I63" s="1">
        <v>24208</v>
      </c>
      <c r="J63" s="1">
        <v>23423</v>
      </c>
      <c r="K63" s="1">
        <v>22787</v>
      </c>
      <c r="L63" s="1">
        <v>21559</v>
      </c>
      <c r="M63" s="1">
        <v>20928</v>
      </c>
      <c r="N63" s="1">
        <v>24222</v>
      </c>
      <c r="O63" s="1">
        <v>24422</v>
      </c>
      <c r="P63" s="1">
        <v>24690</v>
      </c>
      <c r="Q63" s="1">
        <v>24404</v>
      </c>
      <c r="R63" s="1">
        <v>24196</v>
      </c>
      <c r="S63" s="1">
        <v>23849</v>
      </c>
      <c r="T63" s="1">
        <v>24878</v>
      </c>
      <c r="U63" s="1">
        <v>28798</v>
      </c>
      <c r="V63" s="1">
        <v>23757</v>
      </c>
      <c r="W63" s="1">
        <v>23076</v>
      </c>
      <c r="X63" s="1">
        <v>21029</v>
      </c>
      <c r="Y63" s="1">
        <v>22764</v>
      </c>
      <c r="Z63" s="1">
        <v>26792</v>
      </c>
      <c r="AA63" s="1">
        <v>28723</v>
      </c>
      <c r="AB63" s="1">
        <v>28261</v>
      </c>
      <c r="AC63" s="1">
        <v>22955</v>
      </c>
      <c r="AD63" s="1">
        <v>22582</v>
      </c>
    </row>
    <row r="64" spans="1:30" x14ac:dyDescent="0.2">
      <c r="A64" t="s">
        <v>76</v>
      </c>
      <c r="B64" t="s">
        <v>136</v>
      </c>
      <c r="C64" s="1">
        <v>4600</v>
      </c>
      <c r="D64" s="1">
        <v>4697</v>
      </c>
      <c r="E64" s="1">
        <v>4571</v>
      </c>
      <c r="F64" s="1">
        <v>4268</v>
      </c>
      <c r="G64" s="1">
        <v>4351</v>
      </c>
      <c r="H64" s="1">
        <v>4358</v>
      </c>
      <c r="I64" s="1">
        <v>4900</v>
      </c>
      <c r="J64" s="1">
        <v>4713</v>
      </c>
      <c r="K64" s="1">
        <v>4553</v>
      </c>
      <c r="L64" s="1">
        <v>4332</v>
      </c>
      <c r="M64" s="1">
        <v>4194</v>
      </c>
      <c r="N64" s="1">
        <v>4868</v>
      </c>
      <c r="O64" s="1">
        <v>4726</v>
      </c>
      <c r="P64" s="1">
        <v>4868</v>
      </c>
      <c r="Q64" s="1">
        <v>4920</v>
      </c>
      <c r="R64" s="1">
        <v>4754</v>
      </c>
      <c r="S64" s="1">
        <v>4882</v>
      </c>
      <c r="T64" s="1">
        <v>4918</v>
      </c>
      <c r="U64" s="1">
        <v>5849</v>
      </c>
      <c r="V64" s="1">
        <v>4752</v>
      </c>
      <c r="W64" s="1">
        <v>4632</v>
      </c>
      <c r="X64" s="1">
        <v>4339</v>
      </c>
      <c r="Y64" s="1">
        <v>4581</v>
      </c>
      <c r="Z64" s="1">
        <v>5409</v>
      </c>
      <c r="AA64" s="1">
        <v>5656</v>
      </c>
      <c r="AB64" s="1">
        <v>5544</v>
      </c>
      <c r="AC64" s="1">
        <v>4458</v>
      </c>
      <c r="AD64" s="1">
        <v>4408</v>
      </c>
    </row>
    <row r="65" spans="1:30" x14ac:dyDescent="0.2">
      <c r="A65" t="s">
        <v>76</v>
      </c>
      <c r="B65" t="s">
        <v>137</v>
      </c>
      <c r="C65" s="1">
        <v>20982</v>
      </c>
      <c r="D65" s="1">
        <v>21920</v>
      </c>
      <c r="E65" s="1">
        <v>18434</v>
      </c>
      <c r="F65" s="1">
        <v>16946</v>
      </c>
      <c r="G65" s="1">
        <v>14315</v>
      </c>
      <c r="H65" s="1">
        <v>13852</v>
      </c>
      <c r="I65" s="1">
        <v>13416</v>
      </c>
      <c r="J65" s="1">
        <v>11695</v>
      </c>
      <c r="K65" s="1">
        <v>12973</v>
      </c>
      <c r="L65" s="1">
        <v>14862</v>
      </c>
      <c r="M65" s="1">
        <v>16487</v>
      </c>
      <c r="N65" s="1">
        <v>18850</v>
      </c>
      <c r="O65" s="1">
        <v>20557</v>
      </c>
      <c r="P65" s="1">
        <v>21268</v>
      </c>
      <c r="Q65" s="1">
        <v>18891</v>
      </c>
      <c r="R65" s="1">
        <v>19431</v>
      </c>
      <c r="S65" s="1">
        <v>16107</v>
      </c>
      <c r="T65" s="1">
        <v>15135</v>
      </c>
      <c r="U65" s="1">
        <v>15589</v>
      </c>
      <c r="V65" s="1">
        <v>11940</v>
      </c>
      <c r="W65" s="1">
        <v>11973</v>
      </c>
      <c r="X65" s="1">
        <v>13580</v>
      </c>
      <c r="Y65" s="1">
        <v>16553</v>
      </c>
      <c r="Z65" s="1">
        <v>19113</v>
      </c>
      <c r="AA65" s="1">
        <v>22380</v>
      </c>
      <c r="AB65" s="1">
        <v>24177</v>
      </c>
      <c r="AC65" s="1">
        <v>19116</v>
      </c>
      <c r="AD65" s="1">
        <v>16468</v>
      </c>
    </row>
    <row r="66" spans="1:30" x14ac:dyDescent="0.2">
      <c r="A66" t="s">
        <v>76</v>
      </c>
      <c r="B66" t="s">
        <v>138</v>
      </c>
      <c r="C66" s="1">
        <v>5459</v>
      </c>
      <c r="D66" s="1">
        <v>5778</v>
      </c>
      <c r="E66" s="1">
        <v>5147</v>
      </c>
      <c r="F66" s="1">
        <v>5096</v>
      </c>
      <c r="G66" s="1">
        <v>5132</v>
      </c>
      <c r="H66" s="1">
        <v>5483</v>
      </c>
      <c r="I66" s="1">
        <v>5138</v>
      </c>
      <c r="J66" s="1">
        <v>4087</v>
      </c>
      <c r="K66" s="1">
        <v>3920</v>
      </c>
      <c r="L66" s="1">
        <v>3754</v>
      </c>
      <c r="M66" s="1">
        <v>4277</v>
      </c>
      <c r="N66" s="1">
        <v>5195</v>
      </c>
      <c r="O66" s="1">
        <v>5398</v>
      </c>
      <c r="P66" s="1">
        <v>5520</v>
      </c>
      <c r="Q66" s="1">
        <v>5176</v>
      </c>
      <c r="R66" s="1">
        <v>5923</v>
      </c>
      <c r="S66" s="1">
        <v>5557</v>
      </c>
      <c r="T66" s="1">
        <v>5826</v>
      </c>
      <c r="U66" s="1">
        <v>5848</v>
      </c>
      <c r="V66" s="1">
        <v>4465</v>
      </c>
      <c r="W66" s="1">
        <v>3984</v>
      </c>
      <c r="X66" s="1">
        <v>3734</v>
      </c>
      <c r="Y66" s="1">
        <v>4584</v>
      </c>
      <c r="Z66" s="1">
        <v>5515</v>
      </c>
      <c r="AA66" s="1">
        <v>6137</v>
      </c>
      <c r="AB66" s="1">
        <v>6549</v>
      </c>
      <c r="AC66" s="1">
        <v>5309</v>
      </c>
      <c r="AD66" s="1">
        <v>4870</v>
      </c>
    </row>
    <row r="67" spans="1:30" x14ac:dyDescent="0.2">
      <c r="A67" t="s">
        <v>76</v>
      </c>
      <c r="B67" t="s">
        <v>139</v>
      </c>
      <c r="C67" s="1">
        <v>20982</v>
      </c>
      <c r="D67" s="1">
        <v>21920</v>
      </c>
      <c r="E67" s="1">
        <v>18434</v>
      </c>
      <c r="F67" s="1">
        <v>16946</v>
      </c>
      <c r="G67" s="1">
        <v>14315</v>
      </c>
      <c r="H67" s="1">
        <v>13852</v>
      </c>
      <c r="I67" s="1">
        <v>13416</v>
      </c>
      <c r="J67" s="1">
        <v>11695</v>
      </c>
      <c r="K67" s="1">
        <v>12973</v>
      </c>
      <c r="L67" s="1">
        <v>14862</v>
      </c>
      <c r="M67" s="1">
        <v>16487</v>
      </c>
      <c r="N67" s="1">
        <v>18850</v>
      </c>
      <c r="O67" s="1">
        <v>20557</v>
      </c>
      <c r="P67" s="1">
        <v>21268</v>
      </c>
      <c r="Q67" s="1">
        <v>18891</v>
      </c>
      <c r="R67" s="1">
        <v>19431</v>
      </c>
      <c r="S67" s="1">
        <v>16107</v>
      </c>
      <c r="T67" s="1">
        <v>15135</v>
      </c>
      <c r="U67" s="1">
        <v>15589</v>
      </c>
      <c r="V67" s="1">
        <v>11940</v>
      </c>
      <c r="W67" s="1">
        <v>11973</v>
      </c>
      <c r="X67" s="1">
        <v>13580</v>
      </c>
      <c r="Y67" s="1">
        <v>16553</v>
      </c>
      <c r="Z67" s="1">
        <v>19113</v>
      </c>
      <c r="AA67" s="1">
        <v>22380</v>
      </c>
      <c r="AB67" s="1">
        <v>24177</v>
      </c>
      <c r="AC67" s="1">
        <v>19116</v>
      </c>
      <c r="AD67" s="1">
        <v>16468</v>
      </c>
    </row>
    <row r="68" spans="1:30" x14ac:dyDescent="0.2"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</row>
    <row r="69" spans="1:30" x14ac:dyDescent="0.2"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</row>
    <row r="70" spans="1:30" x14ac:dyDescent="0.2"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</row>
    <row r="71" spans="1:30" x14ac:dyDescent="0.2"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</row>
    <row r="72" spans="1:30" x14ac:dyDescent="0.2"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</row>
    <row r="73" spans="1:30" x14ac:dyDescent="0.2"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</row>
    <row r="74" spans="1:30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</row>
    <row r="75" spans="1:30" x14ac:dyDescent="0.2"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</row>
    <row r="76" spans="1:30" x14ac:dyDescent="0.2"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</row>
    <row r="77" spans="1:30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</row>
    <row r="78" spans="1:30" x14ac:dyDescent="0.2"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</row>
    <row r="79" spans="1:30" x14ac:dyDescent="0.2"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</row>
    <row r="80" spans="1:30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</row>
    <row r="81" spans="3:30" x14ac:dyDescent="0.2"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</row>
    <row r="82" spans="3:30" x14ac:dyDescent="0.2"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</row>
    <row r="83" spans="3:30" x14ac:dyDescent="0.2"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</row>
    <row r="84" spans="3:30" x14ac:dyDescent="0.2"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</row>
    <row r="85" spans="3:30" x14ac:dyDescent="0.2"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</row>
    <row r="86" spans="3:30" x14ac:dyDescent="0.2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</row>
    <row r="87" spans="3:30" x14ac:dyDescent="0.2"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</row>
    <row r="88" spans="3:30" x14ac:dyDescent="0.2"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</row>
    <row r="89" spans="3:30" x14ac:dyDescent="0.2"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</row>
    <row r="90" spans="3:30" x14ac:dyDescent="0.2"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</row>
    <row r="91" spans="3:30" x14ac:dyDescent="0.2"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</row>
    <row r="92" spans="3:30" x14ac:dyDescent="0.2"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</row>
    <row r="93" spans="3:30" x14ac:dyDescent="0.2"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</row>
    <row r="94" spans="3:30" x14ac:dyDescent="0.2"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</row>
    <row r="95" spans="3:30" x14ac:dyDescent="0.2"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</row>
    <row r="96" spans="3:30" x14ac:dyDescent="0.2"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</row>
    <row r="97" spans="3:30" x14ac:dyDescent="0.2"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</row>
    <row r="98" spans="3:30" x14ac:dyDescent="0.2"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</row>
    <row r="99" spans="3:30" x14ac:dyDescent="0.2"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</row>
    <row r="100" spans="3:30" x14ac:dyDescent="0.2"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</row>
    <row r="101" spans="3:30" x14ac:dyDescent="0.2"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</row>
    <row r="102" spans="3:30" x14ac:dyDescent="0.2"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</row>
    <row r="103" spans="3:30" x14ac:dyDescent="0.2"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</row>
    <row r="104" spans="3:30" x14ac:dyDescent="0.2"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</row>
    <row r="105" spans="3:30" x14ac:dyDescent="0.2"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</row>
    <row r="106" spans="3:30" x14ac:dyDescent="0.2"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</row>
    <row r="107" spans="3:30" x14ac:dyDescent="0.2"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</row>
    <row r="108" spans="3:30" x14ac:dyDescent="0.2"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</row>
    <row r="109" spans="3:30" x14ac:dyDescent="0.2"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</row>
    <row r="110" spans="3:30" x14ac:dyDescent="0.2"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</row>
    <row r="111" spans="3:30" x14ac:dyDescent="0.2"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</row>
    <row r="112" spans="3:30" x14ac:dyDescent="0.2"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</row>
    <row r="113" spans="3:30" x14ac:dyDescent="0.2"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</row>
    <row r="114" spans="3:30" x14ac:dyDescent="0.2"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</row>
    <row r="115" spans="3:30" x14ac:dyDescent="0.2"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</row>
    <row r="116" spans="3:30" x14ac:dyDescent="0.2"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</row>
    <row r="117" spans="3:30" x14ac:dyDescent="0.2"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</row>
    <row r="118" spans="3:30" x14ac:dyDescent="0.2"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</row>
    <row r="119" spans="3:30" x14ac:dyDescent="0.2"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</row>
    <row r="120" spans="3:30" x14ac:dyDescent="0.2"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</row>
    <row r="121" spans="3:30" x14ac:dyDescent="0.2"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</row>
    <row r="122" spans="3:30" x14ac:dyDescent="0.2"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</row>
    <row r="123" spans="3:30" x14ac:dyDescent="0.2"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</row>
    <row r="124" spans="3:30" x14ac:dyDescent="0.2"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</row>
    <row r="125" spans="3:30" x14ac:dyDescent="0.2"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</row>
    <row r="126" spans="3:30" x14ac:dyDescent="0.2"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</row>
    <row r="127" spans="3:30" x14ac:dyDescent="0.2"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</row>
    <row r="128" spans="3:30" x14ac:dyDescent="0.2"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</row>
    <row r="129" spans="3:30" x14ac:dyDescent="0.2"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</row>
    <row r="130" spans="3:30" x14ac:dyDescent="0.2"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</row>
    <row r="131" spans="3:30" x14ac:dyDescent="0.2"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</row>
    <row r="132" spans="3:30" x14ac:dyDescent="0.2"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</row>
    <row r="133" spans="3:30" x14ac:dyDescent="0.2"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</row>
    <row r="134" spans="3:30" x14ac:dyDescent="0.2"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</row>
    <row r="135" spans="3:30" x14ac:dyDescent="0.2"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</row>
    <row r="136" spans="3:30" x14ac:dyDescent="0.2"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</row>
    <row r="137" spans="3:30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</row>
    <row r="138" spans="3:30" x14ac:dyDescent="0.2"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</row>
    <row r="139" spans="3:30" x14ac:dyDescent="0.2"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</row>
    <row r="140" spans="3:30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</row>
    <row r="141" spans="3:30" x14ac:dyDescent="0.2"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</row>
    <row r="142" spans="3:30" x14ac:dyDescent="0.2"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</row>
    <row r="143" spans="3:30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</row>
    <row r="144" spans="3:30" x14ac:dyDescent="0.2"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</row>
    <row r="145" spans="3:30" x14ac:dyDescent="0.2"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</row>
    <row r="146" spans="3:30" x14ac:dyDescent="0.2"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</row>
    <row r="147" spans="3:30" x14ac:dyDescent="0.2"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</row>
    <row r="148" spans="3:30" x14ac:dyDescent="0.2"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</row>
    <row r="149" spans="3:30" x14ac:dyDescent="0.2"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</row>
    <row r="150" spans="3:30" x14ac:dyDescent="0.2"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</row>
    <row r="151" spans="3:30" x14ac:dyDescent="0.2"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</row>
    <row r="152" spans="3:30" x14ac:dyDescent="0.2"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</row>
    <row r="153" spans="3:30" x14ac:dyDescent="0.2"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</row>
    <row r="154" spans="3:30" x14ac:dyDescent="0.2"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</row>
    <row r="155" spans="3:30" x14ac:dyDescent="0.2"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</row>
    <row r="156" spans="3:30" x14ac:dyDescent="0.2"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</row>
    <row r="157" spans="3:30" x14ac:dyDescent="0.2"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</row>
    <row r="158" spans="3:30" x14ac:dyDescent="0.2"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</row>
    <row r="159" spans="3:30" x14ac:dyDescent="0.2"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</row>
    <row r="160" spans="3:30" x14ac:dyDescent="0.2"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</row>
    <row r="161" spans="3:30" x14ac:dyDescent="0.2"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</row>
    <row r="162" spans="3:30" x14ac:dyDescent="0.2"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</row>
    <row r="163" spans="3:30" x14ac:dyDescent="0.2"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</row>
    <row r="164" spans="3:30" x14ac:dyDescent="0.2"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</row>
    <row r="165" spans="3:30" x14ac:dyDescent="0.2"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</row>
    <row r="166" spans="3:30" x14ac:dyDescent="0.2"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</row>
    <row r="167" spans="3:30" x14ac:dyDescent="0.2"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</row>
    <row r="168" spans="3:30" x14ac:dyDescent="0.2"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</row>
    <row r="169" spans="3:30" x14ac:dyDescent="0.2"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</row>
    <row r="170" spans="3:30" x14ac:dyDescent="0.2"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</row>
    <row r="171" spans="3:30" x14ac:dyDescent="0.2"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</row>
    <row r="172" spans="3:30" x14ac:dyDescent="0.2"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</row>
    <row r="173" spans="3:30" x14ac:dyDescent="0.2"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</row>
    <row r="174" spans="3:30" x14ac:dyDescent="0.2"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</row>
    <row r="175" spans="3:30" x14ac:dyDescent="0.2"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</row>
    <row r="176" spans="3:30" x14ac:dyDescent="0.2"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</row>
    <row r="177" spans="3:30" x14ac:dyDescent="0.2"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</row>
    <row r="178" spans="3:30" x14ac:dyDescent="0.2"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</row>
    <row r="179" spans="3:30" x14ac:dyDescent="0.2"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</row>
    <row r="180" spans="3:30" x14ac:dyDescent="0.2"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</row>
    <row r="181" spans="3:30" x14ac:dyDescent="0.2"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</row>
    <row r="182" spans="3:30" x14ac:dyDescent="0.2"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</row>
    <row r="183" spans="3:30" x14ac:dyDescent="0.2"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</row>
    <row r="184" spans="3:30" x14ac:dyDescent="0.2"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</row>
    <row r="185" spans="3:30" x14ac:dyDescent="0.2"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</row>
    <row r="186" spans="3:30" x14ac:dyDescent="0.2"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</row>
    <row r="187" spans="3:30" x14ac:dyDescent="0.2"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</row>
    <row r="188" spans="3:30" x14ac:dyDescent="0.2"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</row>
    <row r="189" spans="3:30" x14ac:dyDescent="0.2"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</row>
    <row r="190" spans="3:30" x14ac:dyDescent="0.2"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</row>
    <row r="191" spans="3:30" x14ac:dyDescent="0.2"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</row>
    <row r="192" spans="3:30" x14ac:dyDescent="0.2"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</row>
    <row r="193" spans="3:30" x14ac:dyDescent="0.2"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</row>
    <row r="194" spans="3:30" x14ac:dyDescent="0.2"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</row>
    <row r="195" spans="3:30" x14ac:dyDescent="0.2"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</row>
    <row r="196" spans="3:30" x14ac:dyDescent="0.2"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</row>
    <row r="197" spans="3:30" x14ac:dyDescent="0.2"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</row>
    <row r="198" spans="3:30" x14ac:dyDescent="0.2"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</row>
    <row r="199" spans="3:30" x14ac:dyDescent="0.2"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</row>
    <row r="200" spans="3:30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</row>
    <row r="201" spans="3:30" x14ac:dyDescent="0.2"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</row>
    <row r="202" spans="3:30" x14ac:dyDescent="0.2"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</row>
    <row r="203" spans="3:30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</row>
    <row r="204" spans="3:30" x14ac:dyDescent="0.2"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</row>
    <row r="205" spans="3:30" x14ac:dyDescent="0.2"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</row>
    <row r="206" spans="3:30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</row>
    <row r="207" spans="3:30" x14ac:dyDescent="0.2"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</row>
    <row r="208" spans="3:30" x14ac:dyDescent="0.2"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</row>
    <row r="209" spans="3:30" x14ac:dyDescent="0.2"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</row>
    <row r="210" spans="3:30" x14ac:dyDescent="0.2"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</row>
    <row r="211" spans="3:30" x14ac:dyDescent="0.2"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</row>
    <row r="212" spans="3:30" x14ac:dyDescent="0.2"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</row>
    <row r="213" spans="3:30" x14ac:dyDescent="0.2"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</row>
    <row r="214" spans="3:30" x14ac:dyDescent="0.2"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</row>
    <row r="215" spans="3:30" x14ac:dyDescent="0.2"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</row>
    <row r="216" spans="3:30" x14ac:dyDescent="0.2"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</row>
    <row r="217" spans="3:30" x14ac:dyDescent="0.2"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</row>
    <row r="218" spans="3:30" x14ac:dyDescent="0.2"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</row>
    <row r="219" spans="3:30" x14ac:dyDescent="0.2"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</row>
    <row r="220" spans="3:30" x14ac:dyDescent="0.2"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</row>
    <row r="221" spans="3:30" x14ac:dyDescent="0.2"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</row>
    <row r="222" spans="3:30" x14ac:dyDescent="0.2"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</row>
    <row r="223" spans="3:30" x14ac:dyDescent="0.2"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</row>
    <row r="224" spans="3:30" x14ac:dyDescent="0.2"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</row>
    <row r="225" spans="3:30" x14ac:dyDescent="0.2"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</row>
    <row r="226" spans="3:30" x14ac:dyDescent="0.2"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</row>
    <row r="227" spans="3:30" x14ac:dyDescent="0.2"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</row>
    <row r="228" spans="3:30" x14ac:dyDescent="0.2"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</row>
    <row r="229" spans="3:30" x14ac:dyDescent="0.2"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</row>
    <row r="230" spans="3:30" x14ac:dyDescent="0.2"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</row>
    <row r="231" spans="3:30" x14ac:dyDescent="0.2"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</row>
    <row r="232" spans="3:30" x14ac:dyDescent="0.2"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</row>
    <row r="233" spans="3:30" x14ac:dyDescent="0.2"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</row>
    <row r="234" spans="3:30" x14ac:dyDescent="0.2"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</row>
    <row r="235" spans="3:30" x14ac:dyDescent="0.2"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</row>
    <row r="236" spans="3:30" x14ac:dyDescent="0.2"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</row>
    <row r="237" spans="3:30" x14ac:dyDescent="0.2"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</row>
    <row r="238" spans="3:30" x14ac:dyDescent="0.2"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</row>
    <row r="239" spans="3:30" x14ac:dyDescent="0.2"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</row>
    <row r="240" spans="3:30" x14ac:dyDescent="0.2"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</row>
    <row r="241" spans="3:30" x14ac:dyDescent="0.2"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</row>
    <row r="242" spans="3:30" x14ac:dyDescent="0.2"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</row>
    <row r="243" spans="3:30" x14ac:dyDescent="0.2"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</row>
    <row r="244" spans="3:30" x14ac:dyDescent="0.2"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</row>
    <row r="245" spans="3:30" x14ac:dyDescent="0.2"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</row>
    <row r="246" spans="3:30" x14ac:dyDescent="0.2"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</row>
    <row r="247" spans="3:30" x14ac:dyDescent="0.2"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</row>
    <row r="248" spans="3:30" x14ac:dyDescent="0.2"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</row>
    <row r="249" spans="3:30" x14ac:dyDescent="0.2"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</row>
    <row r="250" spans="3:30" x14ac:dyDescent="0.2"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</row>
    <row r="251" spans="3:30" x14ac:dyDescent="0.2"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</row>
    <row r="252" spans="3:30" x14ac:dyDescent="0.2"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</row>
    <row r="253" spans="3:30" x14ac:dyDescent="0.2"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</row>
    <row r="254" spans="3:30" x14ac:dyDescent="0.2"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</row>
    <row r="255" spans="3:30" x14ac:dyDescent="0.2"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</row>
    <row r="256" spans="3:30" x14ac:dyDescent="0.2"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</row>
    <row r="257" spans="3:30" x14ac:dyDescent="0.2"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</row>
    <row r="258" spans="3:30" x14ac:dyDescent="0.2"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</row>
    <row r="259" spans="3:30" x14ac:dyDescent="0.2"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</row>
    <row r="260" spans="3:30" x14ac:dyDescent="0.2"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</row>
    <row r="261" spans="3:30" x14ac:dyDescent="0.2"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</row>
    <row r="262" spans="3:30" x14ac:dyDescent="0.2"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</row>
    <row r="263" spans="3:30" x14ac:dyDescent="0.2"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</row>
    <row r="264" spans="3:30" x14ac:dyDescent="0.2"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</row>
    <row r="265" spans="3:30" x14ac:dyDescent="0.2"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</row>
    <row r="266" spans="3:30" x14ac:dyDescent="0.2"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</row>
    <row r="267" spans="3:30" x14ac:dyDescent="0.2"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</row>
    <row r="268" spans="3:30" x14ac:dyDescent="0.2"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</row>
    <row r="269" spans="3:30" x14ac:dyDescent="0.2"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</row>
    <row r="270" spans="3:30" x14ac:dyDescent="0.2"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</row>
    <row r="271" spans="3:30" x14ac:dyDescent="0.2"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</row>
    <row r="272" spans="3:30" x14ac:dyDescent="0.2"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</row>
    <row r="273" spans="3:30" x14ac:dyDescent="0.2"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</row>
    <row r="274" spans="3:30" x14ac:dyDescent="0.2"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</row>
    <row r="275" spans="3:30" x14ac:dyDescent="0.2"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</row>
    <row r="276" spans="3:30" x14ac:dyDescent="0.2"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</row>
    <row r="277" spans="3:30" x14ac:dyDescent="0.2"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</row>
    <row r="278" spans="3:30" x14ac:dyDescent="0.2"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</row>
    <row r="279" spans="3:30" x14ac:dyDescent="0.2"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</row>
    <row r="280" spans="3:30" x14ac:dyDescent="0.2"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</row>
    <row r="281" spans="3:30" x14ac:dyDescent="0.2"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</row>
    <row r="282" spans="3:30" x14ac:dyDescent="0.2"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</row>
    <row r="283" spans="3:30" x14ac:dyDescent="0.2"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</row>
    <row r="284" spans="3:30" x14ac:dyDescent="0.2"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</row>
    <row r="285" spans="3:30" x14ac:dyDescent="0.2"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</row>
    <row r="286" spans="3:30" x14ac:dyDescent="0.2"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</row>
    <row r="287" spans="3:30" x14ac:dyDescent="0.2"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</row>
    <row r="288" spans="3:30" x14ac:dyDescent="0.2"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</row>
    <row r="289" spans="3:30" x14ac:dyDescent="0.2"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</row>
    <row r="290" spans="3:30" x14ac:dyDescent="0.2"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</row>
    <row r="291" spans="3:30" x14ac:dyDescent="0.2"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</row>
    <row r="292" spans="3:30" x14ac:dyDescent="0.2"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</row>
    <row r="293" spans="3:30" x14ac:dyDescent="0.2"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</row>
    <row r="294" spans="3:30" x14ac:dyDescent="0.2"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</row>
    <row r="295" spans="3:30" x14ac:dyDescent="0.2"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</row>
    <row r="296" spans="3:30" x14ac:dyDescent="0.2"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</row>
    <row r="297" spans="3:30" x14ac:dyDescent="0.2"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</row>
    <row r="298" spans="3:30" x14ac:dyDescent="0.2"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</row>
    <row r="299" spans="3:30" x14ac:dyDescent="0.2"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</row>
    <row r="300" spans="3:30" x14ac:dyDescent="0.2"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</row>
    <row r="301" spans="3:30" x14ac:dyDescent="0.2"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</row>
    <row r="302" spans="3:30" x14ac:dyDescent="0.2"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</row>
    <row r="303" spans="3:30" x14ac:dyDescent="0.2"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</row>
    <row r="304" spans="3:30" x14ac:dyDescent="0.2"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</row>
    <row r="305" spans="3:30" x14ac:dyDescent="0.2"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</row>
    <row r="306" spans="3:30" x14ac:dyDescent="0.2"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</row>
    <row r="307" spans="3:30" x14ac:dyDescent="0.2"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</row>
    <row r="308" spans="3:30" x14ac:dyDescent="0.2"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</row>
    <row r="309" spans="3:30" x14ac:dyDescent="0.2"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09"/>
  <sheetViews>
    <sheetView workbookViewId="0">
      <selection activeCell="F45" sqref="F45"/>
    </sheetView>
  </sheetViews>
  <sheetFormatPr defaultRowHeight="12.75" x14ac:dyDescent="0.2"/>
  <cols>
    <col min="1" max="1" width="17.85546875" customWidth="1"/>
    <col min="2" max="2" width="22.28515625" customWidth="1"/>
    <col min="3" max="7" width="17.7109375" style="33" customWidth="1"/>
  </cols>
  <sheetData>
    <row r="1" spans="1:10" ht="15" x14ac:dyDescent="0.25">
      <c r="A1" s="2" t="s">
        <v>5</v>
      </c>
      <c r="B1" s="2"/>
    </row>
    <row r="2" spans="1:10" ht="15" x14ac:dyDescent="0.25">
      <c r="A2" s="4"/>
      <c r="B2" s="4"/>
      <c r="C2" s="32">
        <v>42917</v>
      </c>
      <c r="D2" s="32">
        <v>42948</v>
      </c>
      <c r="E2" s="32">
        <v>42979</v>
      </c>
      <c r="F2" s="32">
        <v>43009</v>
      </c>
      <c r="G2" s="32">
        <v>43040</v>
      </c>
    </row>
    <row r="3" spans="1:10" x14ac:dyDescent="0.2">
      <c r="A3" s="35" t="s">
        <v>75</v>
      </c>
      <c r="B3" s="35" t="s">
        <v>3</v>
      </c>
      <c r="C3" s="32">
        <v>43617</v>
      </c>
      <c r="D3" s="32">
        <v>43647</v>
      </c>
      <c r="E3" s="32">
        <v>43678</v>
      </c>
      <c r="F3" s="32">
        <v>43709</v>
      </c>
      <c r="G3" s="32">
        <v>43739</v>
      </c>
    </row>
    <row r="4" spans="1:10" x14ac:dyDescent="0.2">
      <c r="A4" t="s">
        <v>76</v>
      </c>
      <c r="B4" t="s">
        <v>77</v>
      </c>
      <c r="C4" s="1">
        <v>49808</v>
      </c>
      <c r="D4" s="1">
        <v>50036</v>
      </c>
      <c r="E4" s="1">
        <v>50205</v>
      </c>
      <c r="F4" s="1">
        <v>50130</v>
      </c>
      <c r="G4" s="1">
        <v>50050</v>
      </c>
      <c r="H4" s="1"/>
      <c r="I4" s="1"/>
      <c r="J4" s="1"/>
    </row>
    <row r="5" spans="1:10" x14ac:dyDescent="0.2">
      <c r="A5" t="s">
        <v>76</v>
      </c>
      <c r="B5" t="s">
        <v>78</v>
      </c>
      <c r="C5" s="1">
        <v>22392</v>
      </c>
      <c r="D5" s="1">
        <v>22499</v>
      </c>
      <c r="E5" s="1">
        <v>22587</v>
      </c>
      <c r="F5" s="1">
        <v>22509</v>
      </c>
      <c r="G5" s="1">
        <v>22463</v>
      </c>
      <c r="H5" s="1"/>
      <c r="I5" s="1"/>
      <c r="J5" s="1"/>
    </row>
    <row r="6" spans="1:10" x14ac:dyDescent="0.2">
      <c r="A6" t="s">
        <v>76</v>
      </c>
      <c r="B6" t="s">
        <v>79</v>
      </c>
      <c r="C6" s="1">
        <v>197</v>
      </c>
      <c r="D6" s="1">
        <v>199</v>
      </c>
      <c r="E6" s="1">
        <v>202</v>
      </c>
      <c r="F6" s="1">
        <v>205</v>
      </c>
      <c r="G6" s="1">
        <v>203</v>
      </c>
      <c r="H6" s="1"/>
      <c r="I6" s="1"/>
      <c r="J6" s="1"/>
    </row>
    <row r="7" spans="1:10" x14ac:dyDescent="0.2">
      <c r="A7" t="s">
        <v>76</v>
      </c>
      <c r="B7" t="s">
        <v>80</v>
      </c>
      <c r="C7" s="1">
        <v>22195</v>
      </c>
      <c r="D7" s="1">
        <v>22300</v>
      </c>
      <c r="E7" s="1">
        <v>22385</v>
      </c>
      <c r="F7" s="1">
        <v>22304</v>
      </c>
      <c r="G7" s="1">
        <v>22260</v>
      </c>
      <c r="H7" s="1"/>
      <c r="I7" s="1"/>
      <c r="J7" s="1"/>
    </row>
    <row r="8" spans="1:10" x14ac:dyDescent="0.2">
      <c r="A8" t="s">
        <v>76</v>
      </c>
      <c r="B8" t="s">
        <v>76</v>
      </c>
      <c r="C8" s="1">
        <v>3985804</v>
      </c>
      <c r="D8" s="1">
        <v>4015174</v>
      </c>
      <c r="E8" s="1">
        <v>4040558</v>
      </c>
      <c r="F8" s="1">
        <v>4035987</v>
      </c>
      <c r="G8" s="1">
        <v>4036495</v>
      </c>
      <c r="H8" s="1"/>
      <c r="I8" s="1"/>
      <c r="J8" s="1"/>
    </row>
    <row r="9" spans="1:10" x14ac:dyDescent="0.2">
      <c r="A9" t="s">
        <v>76</v>
      </c>
      <c r="B9" t="s">
        <v>81</v>
      </c>
      <c r="C9" s="1">
        <v>47610</v>
      </c>
      <c r="D9" s="1">
        <v>47980</v>
      </c>
      <c r="E9" s="1">
        <v>48286</v>
      </c>
      <c r="F9" s="1">
        <v>48272</v>
      </c>
      <c r="G9" s="1">
        <v>48258</v>
      </c>
      <c r="H9" s="1"/>
      <c r="I9" s="1"/>
      <c r="J9" s="1"/>
    </row>
    <row r="10" spans="1:10" x14ac:dyDescent="0.2">
      <c r="A10" t="s">
        <v>76</v>
      </c>
      <c r="B10" t="s">
        <v>82</v>
      </c>
      <c r="C10" s="1">
        <v>35395</v>
      </c>
      <c r="D10" s="1">
        <v>35720</v>
      </c>
      <c r="E10" s="1">
        <v>36007</v>
      </c>
      <c r="F10" s="1">
        <v>36018</v>
      </c>
      <c r="G10" s="1">
        <v>36079</v>
      </c>
      <c r="H10" s="1"/>
      <c r="I10" s="1"/>
      <c r="J10" s="1"/>
    </row>
    <row r="11" spans="1:10" x14ac:dyDescent="0.2">
      <c r="A11" t="s">
        <v>76</v>
      </c>
      <c r="B11" t="s">
        <v>83</v>
      </c>
      <c r="C11" s="1">
        <v>24142</v>
      </c>
      <c r="D11" s="1">
        <v>24423</v>
      </c>
      <c r="E11" s="1">
        <v>24696</v>
      </c>
      <c r="F11" s="1">
        <v>24746</v>
      </c>
      <c r="G11" s="1">
        <v>24820</v>
      </c>
      <c r="H11" s="1"/>
      <c r="I11" s="1"/>
      <c r="J11" s="1"/>
    </row>
    <row r="12" spans="1:10" x14ac:dyDescent="0.2">
      <c r="A12" t="s">
        <v>76</v>
      </c>
      <c r="B12" t="s">
        <v>84</v>
      </c>
      <c r="C12" s="1">
        <v>31108</v>
      </c>
      <c r="D12" s="1">
        <v>31353</v>
      </c>
      <c r="E12" s="1">
        <v>31712</v>
      </c>
      <c r="F12" s="1">
        <v>31768</v>
      </c>
      <c r="G12" s="1">
        <v>31940</v>
      </c>
      <c r="H12" s="1"/>
      <c r="I12" s="1"/>
      <c r="J12" s="1"/>
    </row>
    <row r="13" spans="1:10" x14ac:dyDescent="0.2">
      <c r="A13" t="s">
        <v>76</v>
      </c>
      <c r="B13" t="s">
        <v>85</v>
      </c>
      <c r="C13" s="1">
        <v>132337</v>
      </c>
      <c r="D13" s="1">
        <v>133305</v>
      </c>
      <c r="E13" s="1">
        <v>134132</v>
      </c>
      <c r="F13" s="1">
        <v>133715</v>
      </c>
      <c r="G13" s="1">
        <v>133651</v>
      </c>
      <c r="H13" s="1"/>
      <c r="I13" s="1"/>
      <c r="J13" s="1"/>
    </row>
    <row r="14" spans="1:10" x14ac:dyDescent="0.2">
      <c r="A14" t="s">
        <v>76</v>
      </c>
      <c r="B14" t="s">
        <v>86</v>
      </c>
      <c r="C14" s="1">
        <v>67738</v>
      </c>
      <c r="D14" s="1">
        <v>68329</v>
      </c>
      <c r="E14" s="1">
        <v>68819</v>
      </c>
      <c r="F14" s="1">
        <v>68730</v>
      </c>
      <c r="G14" s="1">
        <v>68732</v>
      </c>
      <c r="H14" s="1"/>
      <c r="I14" s="1"/>
      <c r="J14" s="1"/>
    </row>
    <row r="15" spans="1:10" x14ac:dyDescent="0.2">
      <c r="A15" t="s">
        <v>76</v>
      </c>
      <c r="B15" t="s">
        <v>87</v>
      </c>
      <c r="C15" s="1">
        <v>101962</v>
      </c>
      <c r="D15" s="1">
        <v>102658</v>
      </c>
      <c r="E15" s="1">
        <v>103253</v>
      </c>
      <c r="F15" s="1">
        <v>103237</v>
      </c>
      <c r="G15" s="1">
        <v>103294</v>
      </c>
      <c r="H15" s="1"/>
      <c r="I15" s="1"/>
      <c r="J15" s="1"/>
    </row>
    <row r="16" spans="1:10" x14ac:dyDescent="0.2">
      <c r="A16" t="s">
        <v>76</v>
      </c>
      <c r="B16" t="s">
        <v>88</v>
      </c>
      <c r="C16" s="1">
        <v>18299</v>
      </c>
      <c r="D16" s="1">
        <v>18422</v>
      </c>
      <c r="E16" s="1">
        <v>18538</v>
      </c>
      <c r="F16" s="1">
        <v>18505</v>
      </c>
      <c r="G16" s="1">
        <v>18540</v>
      </c>
      <c r="H16" s="1"/>
      <c r="I16" s="1"/>
      <c r="J16" s="1"/>
    </row>
    <row r="17" spans="1:10" x14ac:dyDescent="0.2">
      <c r="A17" t="s">
        <v>76</v>
      </c>
      <c r="B17" t="s">
        <v>89</v>
      </c>
      <c r="C17" s="1">
        <v>41420</v>
      </c>
      <c r="D17" s="1">
        <v>41763</v>
      </c>
      <c r="E17" s="1">
        <v>41988</v>
      </c>
      <c r="F17" s="1">
        <v>41928</v>
      </c>
      <c r="G17" s="1">
        <v>41887</v>
      </c>
      <c r="H17" s="1"/>
      <c r="I17" s="1"/>
      <c r="J17" s="1"/>
    </row>
    <row r="18" spans="1:10" x14ac:dyDescent="0.2">
      <c r="A18" t="s">
        <v>76</v>
      </c>
      <c r="B18" t="s">
        <v>90</v>
      </c>
      <c r="C18" s="1">
        <v>101962</v>
      </c>
      <c r="D18" s="1">
        <v>102658</v>
      </c>
      <c r="E18" s="1">
        <v>103253</v>
      </c>
      <c r="F18" s="1">
        <v>103237</v>
      </c>
      <c r="G18" s="1">
        <v>103294</v>
      </c>
      <c r="H18" s="1"/>
      <c r="I18" s="1"/>
      <c r="J18" s="1"/>
    </row>
    <row r="19" spans="1:10" x14ac:dyDescent="0.2">
      <c r="A19" t="s">
        <v>76</v>
      </c>
      <c r="B19" t="s">
        <v>91</v>
      </c>
      <c r="C19" s="1">
        <v>4740</v>
      </c>
      <c r="D19" s="1">
        <v>4761</v>
      </c>
      <c r="E19" s="1">
        <v>4788</v>
      </c>
      <c r="F19" s="1">
        <v>4804</v>
      </c>
      <c r="G19" s="1">
        <v>4846</v>
      </c>
      <c r="H19" s="1"/>
      <c r="I19" s="1"/>
      <c r="J19" s="1"/>
    </row>
    <row r="20" spans="1:10" x14ac:dyDescent="0.2">
      <c r="A20" t="s">
        <v>76</v>
      </c>
      <c r="B20" t="s">
        <v>92</v>
      </c>
      <c r="C20" s="1">
        <v>12207</v>
      </c>
      <c r="D20" s="1">
        <v>12305</v>
      </c>
      <c r="E20" s="1">
        <v>12431</v>
      </c>
      <c r="F20" s="1">
        <v>12407</v>
      </c>
      <c r="G20" s="1">
        <v>12395</v>
      </c>
      <c r="H20" s="1"/>
      <c r="I20" s="1"/>
      <c r="J20" s="1"/>
    </row>
    <row r="21" spans="1:10" x14ac:dyDescent="0.2">
      <c r="A21" t="s">
        <v>76</v>
      </c>
      <c r="B21" t="s">
        <v>93</v>
      </c>
      <c r="C21" s="1">
        <v>30122</v>
      </c>
      <c r="D21" s="1">
        <v>30195</v>
      </c>
      <c r="E21" s="1">
        <v>30268</v>
      </c>
      <c r="F21" s="1">
        <v>30121</v>
      </c>
      <c r="G21" s="1">
        <v>30043</v>
      </c>
      <c r="H21" s="1"/>
      <c r="I21" s="1"/>
      <c r="J21" s="1"/>
    </row>
    <row r="22" spans="1:10" x14ac:dyDescent="0.2">
      <c r="A22" t="s">
        <v>76</v>
      </c>
      <c r="B22" t="s">
        <v>94</v>
      </c>
      <c r="C22" s="1">
        <v>115075</v>
      </c>
      <c r="D22" s="1">
        <v>115921</v>
      </c>
      <c r="E22" s="1">
        <v>116580</v>
      </c>
      <c r="F22" s="1">
        <v>116404</v>
      </c>
      <c r="G22" s="1">
        <v>116457</v>
      </c>
      <c r="H22" s="1"/>
      <c r="I22" s="1"/>
      <c r="J22" s="1"/>
    </row>
    <row r="23" spans="1:10" x14ac:dyDescent="0.2">
      <c r="A23" t="s">
        <v>76</v>
      </c>
      <c r="B23" t="s">
        <v>95</v>
      </c>
      <c r="C23" s="1">
        <v>132293</v>
      </c>
      <c r="D23" s="1">
        <v>133083</v>
      </c>
      <c r="E23" s="1">
        <v>133671</v>
      </c>
      <c r="F23" s="1">
        <v>133301</v>
      </c>
      <c r="G23" s="1">
        <v>133206</v>
      </c>
      <c r="H23" s="1"/>
      <c r="I23" s="1"/>
      <c r="J23" s="1"/>
    </row>
    <row r="24" spans="1:10" x14ac:dyDescent="0.2">
      <c r="A24" t="s">
        <v>76</v>
      </c>
      <c r="B24" t="s">
        <v>96</v>
      </c>
      <c r="C24" s="1">
        <v>40443</v>
      </c>
      <c r="D24" s="1">
        <v>40855</v>
      </c>
      <c r="E24" s="1">
        <v>41173</v>
      </c>
      <c r="F24" s="1">
        <v>41203</v>
      </c>
      <c r="G24" s="1">
        <v>41218</v>
      </c>
      <c r="H24" s="1"/>
      <c r="I24" s="1"/>
      <c r="J24" s="1"/>
    </row>
    <row r="25" spans="1:10" x14ac:dyDescent="0.2">
      <c r="A25" t="s">
        <v>76</v>
      </c>
      <c r="B25" t="s">
        <v>97</v>
      </c>
      <c r="C25" s="1">
        <v>18329</v>
      </c>
      <c r="D25" s="1">
        <v>18438</v>
      </c>
      <c r="E25" s="1">
        <v>18517</v>
      </c>
      <c r="F25" s="1">
        <v>18448</v>
      </c>
      <c r="G25" s="1">
        <v>18386</v>
      </c>
      <c r="H25" s="1"/>
      <c r="I25" s="1"/>
      <c r="J25" s="1"/>
    </row>
    <row r="26" spans="1:10" x14ac:dyDescent="0.2">
      <c r="A26" t="s">
        <v>76</v>
      </c>
      <c r="B26" t="s">
        <v>98</v>
      </c>
      <c r="C26" s="1">
        <v>4443</v>
      </c>
      <c r="D26" s="1">
        <v>4463</v>
      </c>
      <c r="E26" s="1">
        <v>4479</v>
      </c>
      <c r="F26" s="1">
        <v>4463</v>
      </c>
      <c r="G26" s="1">
        <v>4443</v>
      </c>
      <c r="H26" s="1"/>
      <c r="I26" s="1"/>
      <c r="J26" s="1"/>
    </row>
    <row r="27" spans="1:10" x14ac:dyDescent="0.2">
      <c r="A27" t="s">
        <v>76</v>
      </c>
      <c r="B27" t="s">
        <v>99</v>
      </c>
      <c r="C27" s="1">
        <v>17432</v>
      </c>
      <c r="D27" s="1">
        <v>17499</v>
      </c>
      <c r="E27" s="1">
        <v>17565</v>
      </c>
      <c r="F27" s="1">
        <v>17471</v>
      </c>
      <c r="G27" s="1">
        <v>17408</v>
      </c>
      <c r="H27" s="1"/>
      <c r="I27" s="1"/>
      <c r="J27" s="1"/>
    </row>
    <row r="28" spans="1:10" x14ac:dyDescent="0.2">
      <c r="A28" t="s">
        <v>76</v>
      </c>
      <c r="B28" t="s">
        <v>100</v>
      </c>
      <c r="C28" s="1">
        <v>12922</v>
      </c>
      <c r="D28" s="1">
        <v>13078</v>
      </c>
      <c r="E28" s="1">
        <v>13208</v>
      </c>
      <c r="F28" s="1">
        <v>13231</v>
      </c>
      <c r="G28" s="1">
        <v>13275</v>
      </c>
      <c r="H28" s="1"/>
      <c r="I28" s="1"/>
      <c r="J28" s="1"/>
    </row>
    <row r="29" spans="1:10" x14ac:dyDescent="0.2">
      <c r="A29" t="s">
        <v>76</v>
      </c>
      <c r="B29" t="s">
        <v>101</v>
      </c>
      <c r="C29" s="1">
        <v>31521</v>
      </c>
      <c r="D29" s="1">
        <v>31692</v>
      </c>
      <c r="E29" s="1">
        <v>31850</v>
      </c>
      <c r="F29" s="1">
        <v>31779</v>
      </c>
      <c r="G29" s="1">
        <v>31879</v>
      </c>
      <c r="H29" s="1"/>
      <c r="I29" s="1"/>
      <c r="J29" s="1"/>
    </row>
    <row r="30" spans="1:10" x14ac:dyDescent="0.2">
      <c r="A30" t="s">
        <v>76</v>
      </c>
      <c r="B30" t="s">
        <v>102</v>
      </c>
      <c r="C30" s="1">
        <v>118669</v>
      </c>
      <c r="D30" s="1">
        <v>119640</v>
      </c>
      <c r="E30" s="1">
        <v>120424</v>
      </c>
      <c r="F30" s="1">
        <v>120379</v>
      </c>
      <c r="G30" s="1">
        <v>120583</v>
      </c>
      <c r="H30" s="1"/>
      <c r="I30" s="1"/>
      <c r="J30" s="1"/>
    </row>
    <row r="31" spans="1:10" x14ac:dyDescent="0.2">
      <c r="A31" t="s">
        <v>76</v>
      </c>
      <c r="B31" t="s">
        <v>103</v>
      </c>
      <c r="C31" s="1">
        <v>19374</v>
      </c>
      <c r="D31" s="1">
        <v>19532</v>
      </c>
      <c r="E31" s="1">
        <v>19723</v>
      </c>
      <c r="F31" s="1">
        <v>19717</v>
      </c>
      <c r="G31" s="1">
        <v>19745</v>
      </c>
      <c r="H31" s="1"/>
      <c r="I31" s="1"/>
      <c r="J31" s="1"/>
    </row>
    <row r="32" spans="1:10" x14ac:dyDescent="0.2">
      <c r="A32" t="s">
        <v>76</v>
      </c>
      <c r="B32" t="s">
        <v>104</v>
      </c>
      <c r="C32" s="1">
        <v>2216131</v>
      </c>
      <c r="D32" s="1">
        <v>2233791</v>
      </c>
      <c r="E32" s="1">
        <v>2248027</v>
      </c>
      <c r="F32" s="1">
        <v>2244308</v>
      </c>
      <c r="G32" s="1">
        <v>2244680</v>
      </c>
      <c r="H32" s="1"/>
      <c r="I32" s="1"/>
      <c r="J32" s="1"/>
    </row>
    <row r="33" spans="1:10" x14ac:dyDescent="0.2">
      <c r="A33" t="s">
        <v>76</v>
      </c>
      <c r="B33" t="s">
        <v>105</v>
      </c>
      <c r="C33" s="1">
        <v>28100</v>
      </c>
      <c r="D33" s="1">
        <v>28193</v>
      </c>
      <c r="E33" s="1">
        <v>28327</v>
      </c>
      <c r="F33" s="1">
        <v>28233</v>
      </c>
      <c r="G33" s="1">
        <v>28173</v>
      </c>
      <c r="H33" s="1"/>
      <c r="I33" s="1"/>
      <c r="J33" s="1"/>
    </row>
    <row r="34" spans="1:10" x14ac:dyDescent="0.2">
      <c r="A34" t="s">
        <v>76</v>
      </c>
      <c r="B34" t="s">
        <v>106</v>
      </c>
      <c r="C34" s="1">
        <v>250221</v>
      </c>
      <c r="D34" s="1">
        <v>252245</v>
      </c>
      <c r="E34" s="1">
        <v>253950</v>
      </c>
      <c r="F34" s="1">
        <v>253728</v>
      </c>
      <c r="G34" s="1">
        <v>253984</v>
      </c>
      <c r="H34" s="1"/>
      <c r="I34" s="1"/>
      <c r="J34" s="1"/>
    </row>
    <row r="35" spans="1:10" x14ac:dyDescent="0.2">
      <c r="A35" t="s">
        <v>76</v>
      </c>
      <c r="B35" t="s">
        <v>107</v>
      </c>
      <c r="C35" s="1">
        <v>118669</v>
      </c>
      <c r="D35" s="1">
        <v>119640</v>
      </c>
      <c r="E35" s="1">
        <v>120424</v>
      </c>
      <c r="F35" s="1">
        <v>120379</v>
      </c>
      <c r="G35" s="1">
        <v>120583</v>
      </c>
      <c r="H35" s="1"/>
      <c r="I35" s="1"/>
      <c r="J35" s="1"/>
    </row>
    <row r="36" spans="1:10" x14ac:dyDescent="0.2">
      <c r="A36" t="s">
        <v>76</v>
      </c>
      <c r="B36" t="s">
        <v>108</v>
      </c>
      <c r="C36" s="1">
        <v>75209</v>
      </c>
      <c r="D36" s="1">
        <v>75505</v>
      </c>
      <c r="E36" s="1">
        <v>75737</v>
      </c>
      <c r="F36" s="1">
        <v>75532</v>
      </c>
      <c r="G36" s="1">
        <v>75319</v>
      </c>
      <c r="H36" s="1"/>
      <c r="I36" s="1"/>
      <c r="J36" s="1"/>
    </row>
    <row r="37" spans="1:10" x14ac:dyDescent="0.2">
      <c r="A37" t="s">
        <v>76</v>
      </c>
      <c r="B37" t="s">
        <v>109</v>
      </c>
      <c r="C37" s="1">
        <v>43102</v>
      </c>
      <c r="D37" s="1">
        <v>42982</v>
      </c>
      <c r="E37" s="1">
        <v>43048</v>
      </c>
      <c r="F37" s="1">
        <v>42855</v>
      </c>
      <c r="G37" s="1">
        <v>42632</v>
      </c>
      <c r="H37" s="1"/>
      <c r="I37" s="1"/>
      <c r="J37" s="1"/>
    </row>
    <row r="38" spans="1:10" x14ac:dyDescent="0.2">
      <c r="A38" t="s">
        <v>76</v>
      </c>
      <c r="B38" t="s">
        <v>110</v>
      </c>
      <c r="C38" s="1">
        <v>20607</v>
      </c>
      <c r="D38" s="1">
        <v>20783</v>
      </c>
      <c r="E38" s="1">
        <v>20952</v>
      </c>
      <c r="F38" s="1">
        <v>20957</v>
      </c>
      <c r="G38" s="1">
        <v>20985</v>
      </c>
      <c r="H38" s="1"/>
      <c r="I38" s="1"/>
      <c r="J38" s="1"/>
    </row>
    <row r="39" spans="1:10" x14ac:dyDescent="0.2">
      <c r="A39" t="s">
        <v>76</v>
      </c>
      <c r="B39" t="s">
        <v>111</v>
      </c>
      <c r="C39" s="1">
        <v>30122</v>
      </c>
      <c r="D39" s="1">
        <v>30195</v>
      </c>
      <c r="E39" s="1">
        <v>30268</v>
      </c>
      <c r="F39" s="1">
        <v>30121</v>
      </c>
      <c r="G39" s="1">
        <v>30043</v>
      </c>
      <c r="H39" s="1"/>
      <c r="I39" s="1"/>
      <c r="J39" s="1"/>
    </row>
    <row r="40" spans="1:10" x14ac:dyDescent="0.2">
      <c r="A40" t="s">
        <v>76</v>
      </c>
      <c r="B40" t="s">
        <v>112</v>
      </c>
      <c r="C40" s="1">
        <v>85716</v>
      </c>
      <c r="D40" s="1">
        <v>86491</v>
      </c>
      <c r="E40" s="1">
        <v>87298</v>
      </c>
      <c r="F40" s="1">
        <v>87349</v>
      </c>
      <c r="G40" s="1">
        <v>87503</v>
      </c>
      <c r="H40" s="1"/>
      <c r="I40" s="1"/>
      <c r="J40" s="1"/>
    </row>
    <row r="41" spans="1:10" x14ac:dyDescent="0.2">
      <c r="A41" t="s">
        <v>76</v>
      </c>
      <c r="B41" t="s">
        <v>113</v>
      </c>
      <c r="C41" s="1">
        <v>859240</v>
      </c>
      <c r="D41" s="1">
        <v>865643</v>
      </c>
      <c r="E41" s="1">
        <v>870408</v>
      </c>
      <c r="F41" s="1">
        <v>868166</v>
      </c>
      <c r="G41" s="1">
        <v>867442</v>
      </c>
      <c r="H41" s="1"/>
      <c r="I41" s="1"/>
      <c r="J41" s="1"/>
    </row>
    <row r="42" spans="1:10" x14ac:dyDescent="0.2">
      <c r="A42" t="s">
        <v>76</v>
      </c>
      <c r="B42" t="s">
        <v>114</v>
      </c>
      <c r="C42" s="1">
        <v>2430201</v>
      </c>
      <c r="D42" s="1">
        <v>2449573</v>
      </c>
      <c r="E42" s="1">
        <v>2465395</v>
      </c>
      <c r="F42" s="1">
        <v>2461603</v>
      </c>
      <c r="G42" s="1">
        <v>2462364</v>
      </c>
      <c r="H42" s="1"/>
      <c r="I42" s="1"/>
      <c r="J42" s="1"/>
    </row>
    <row r="43" spans="1:10" x14ac:dyDescent="0.2">
      <c r="A43" t="s">
        <v>76</v>
      </c>
      <c r="B43" t="s">
        <v>115</v>
      </c>
      <c r="C43" s="1">
        <v>525399</v>
      </c>
      <c r="D43" s="1">
        <v>529923</v>
      </c>
      <c r="E43" s="1">
        <v>533748</v>
      </c>
      <c r="F43" s="1">
        <v>533235</v>
      </c>
      <c r="G43" s="1">
        <v>533689</v>
      </c>
      <c r="H43" s="1"/>
      <c r="I43" s="1"/>
      <c r="J43" s="1"/>
    </row>
    <row r="44" spans="1:10" x14ac:dyDescent="0.2">
      <c r="A44" t="s">
        <v>76</v>
      </c>
      <c r="B44" t="s">
        <v>116</v>
      </c>
      <c r="C44" s="1">
        <v>214070</v>
      </c>
      <c r="D44" s="1">
        <v>215782</v>
      </c>
      <c r="E44" s="1">
        <v>217368</v>
      </c>
      <c r="F44" s="1">
        <v>217295</v>
      </c>
      <c r="G44" s="1">
        <v>217684</v>
      </c>
      <c r="H44" s="1"/>
      <c r="I44" s="1"/>
      <c r="J44" s="1"/>
    </row>
    <row r="45" spans="1:10" x14ac:dyDescent="0.2">
      <c r="A45" t="s">
        <v>76</v>
      </c>
      <c r="B45" t="s">
        <v>117</v>
      </c>
      <c r="C45" s="1">
        <v>21685</v>
      </c>
      <c r="D45" s="1">
        <v>21880</v>
      </c>
      <c r="E45" s="1">
        <v>22032</v>
      </c>
      <c r="F45" s="1">
        <v>21993</v>
      </c>
      <c r="G45" s="1">
        <v>21992</v>
      </c>
      <c r="H45" s="1"/>
      <c r="I45" s="1"/>
      <c r="J45" s="1"/>
    </row>
    <row r="46" spans="1:10" x14ac:dyDescent="0.2">
      <c r="A46" t="s">
        <v>76</v>
      </c>
      <c r="B46" t="s">
        <v>118</v>
      </c>
      <c r="C46" s="1">
        <v>22096</v>
      </c>
      <c r="D46" s="1">
        <v>22267</v>
      </c>
      <c r="E46" s="1">
        <v>22396</v>
      </c>
      <c r="F46" s="1">
        <v>22349</v>
      </c>
      <c r="G46" s="1">
        <v>22379</v>
      </c>
      <c r="H46" s="1"/>
      <c r="I46" s="1"/>
      <c r="J46" s="1"/>
    </row>
    <row r="47" spans="1:10" x14ac:dyDescent="0.2">
      <c r="A47" t="s">
        <v>76</v>
      </c>
      <c r="B47" t="s">
        <v>119</v>
      </c>
      <c r="C47" s="1">
        <v>113035</v>
      </c>
      <c r="D47" s="1">
        <v>114091</v>
      </c>
      <c r="E47" s="1">
        <v>114938</v>
      </c>
      <c r="F47" s="1">
        <v>114825</v>
      </c>
      <c r="G47" s="1">
        <v>114965</v>
      </c>
      <c r="H47" s="1"/>
      <c r="I47" s="1"/>
      <c r="J47" s="1"/>
    </row>
    <row r="48" spans="1:10" x14ac:dyDescent="0.2">
      <c r="A48" t="s">
        <v>76</v>
      </c>
      <c r="B48" t="s">
        <v>120</v>
      </c>
      <c r="C48" s="1">
        <v>17204</v>
      </c>
      <c r="D48" s="1">
        <v>17427</v>
      </c>
      <c r="E48" s="1">
        <v>17572</v>
      </c>
      <c r="F48" s="1">
        <v>17598</v>
      </c>
      <c r="G48" s="1">
        <v>17634</v>
      </c>
      <c r="H48" s="1"/>
      <c r="I48" s="1"/>
      <c r="J48" s="1"/>
    </row>
    <row r="49" spans="1:10" x14ac:dyDescent="0.2">
      <c r="A49" t="s">
        <v>76</v>
      </c>
      <c r="B49" t="s">
        <v>121</v>
      </c>
      <c r="C49" s="1">
        <v>17004</v>
      </c>
      <c r="D49" s="1">
        <v>17220</v>
      </c>
      <c r="E49" s="1">
        <v>17363</v>
      </c>
      <c r="F49" s="1">
        <v>17389</v>
      </c>
      <c r="G49" s="1">
        <v>17421</v>
      </c>
      <c r="H49" s="1"/>
      <c r="I49" s="1"/>
      <c r="J49" s="1"/>
    </row>
    <row r="50" spans="1:10" x14ac:dyDescent="0.2">
      <c r="A50" t="s">
        <v>76</v>
      </c>
      <c r="B50" t="s">
        <v>122</v>
      </c>
      <c r="C50" s="1">
        <v>200</v>
      </c>
      <c r="D50" s="1">
        <v>207</v>
      </c>
      <c r="E50" s="1">
        <v>209</v>
      </c>
      <c r="F50" s="1">
        <v>209</v>
      </c>
      <c r="G50" s="1">
        <v>213</v>
      </c>
      <c r="H50" s="1"/>
      <c r="I50" s="1"/>
      <c r="J50" s="1"/>
    </row>
    <row r="51" spans="1:10" x14ac:dyDescent="0.2">
      <c r="A51" t="s">
        <v>76</v>
      </c>
      <c r="B51" t="s">
        <v>123</v>
      </c>
      <c r="C51" s="1">
        <v>18329</v>
      </c>
      <c r="D51" s="1">
        <v>18438</v>
      </c>
      <c r="E51" s="1">
        <v>18517</v>
      </c>
      <c r="F51" s="1">
        <v>18448</v>
      </c>
      <c r="G51" s="1">
        <v>18386</v>
      </c>
      <c r="H51" s="1"/>
      <c r="I51" s="1"/>
      <c r="J51" s="1"/>
    </row>
    <row r="52" spans="1:10" x14ac:dyDescent="0.2">
      <c r="A52" t="s">
        <v>76</v>
      </c>
      <c r="B52" t="s">
        <v>124</v>
      </c>
      <c r="C52" s="1">
        <v>11700</v>
      </c>
      <c r="D52" s="1">
        <v>11811</v>
      </c>
      <c r="E52" s="1">
        <v>11937</v>
      </c>
      <c r="F52" s="1">
        <v>11913</v>
      </c>
      <c r="G52" s="1">
        <v>11890</v>
      </c>
      <c r="H52" s="1"/>
      <c r="I52" s="1"/>
      <c r="J52" s="1"/>
    </row>
    <row r="53" spans="1:10" x14ac:dyDescent="0.2">
      <c r="A53" t="s">
        <v>76</v>
      </c>
      <c r="B53" t="s">
        <v>125</v>
      </c>
      <c r="C53" s="1">
        <v>157761</v>
      </c>
      <c r="D53" s="1">
        <v>158064</v>
      </c>
      <c r="E53" s="1">
        <v>158921</v>
      </c>
      <c r="F53" s="1">
        <v>159502</v>
      </c>
      <c r="G53" s="1">
        <v>159409</v>
      </c>
      <c r="H53" s="1"/>
      <c r="I53" s="1"/>
      <c r="J53" s="1"/>
    </row>
    <row r="54" spans="1:10" x14ac:dyDescent="0.2">
      <c r="A54" t="s">
        <v>76</v>
      </c>
      <c r="B54" t="s">
        <v>126</v>
      </c>
      <c r="C54" s="1">
        <v>43102</v>
      </c>
      <c r="D54" s="1">
        <v>42982</v>
      </c>
      <c r="E54" s="1">
        <v>43048</v>
      </c>
      <c r="F54" s="1">
        <v>42855</v>
      </c>
      <c r="G54" s="1">
        <v>42632</v>
      </c>
      <c r="H54" s="1"/>
      <c r="I54" s="1"/>
      <c r="J54" s="1"/>
    </row>
    <row r="55" spans="1:10" x14ac:dyDescent="0.2">
      <c r="A55" t="s">
        <v>76</v>
      </c>
      <c r="B55" t="s">
        <v>127</v>
      </c>
      <c r="C55" s="1">
        <v>123248</v>
      </c>
      <c r="D55" s="1">
        <v>124328</v>
      </c>
      <c r="E55" s="1">
        <v>125265</v>
      </c>
      <c r="F55" s="1">
        <v>125156</v>
      </c>
      <c r="G55" s="1">
        <v>125368</v>
      </c>
      <c r="H55" s="1"/>
      <c r="I55" s="1"/>
      <c r="J55" s="1"/>
    </row>
    <row r="56" spans="1:10" x14ac:dyDescent="0.2">
      <c r="A56" t="s">
        <v>76</v>
      </c>
      <c r="B56" t="s">
        <v>128</v>
      </c>
      <c r="C56" s="1">
        <v>75209</v>
      </c>
      <c r="D56" s="1">
        <v>75505</v>
      </c>
      <c r="E56" s="1">
        <v>75737</v>
      </c>
      <c r="F56" s="1">
        <v>75532</v>
      </c>
      <c r="G56" s="1">
        <v>75319</v>
      </c>
      <c r="H56" s="1"/>
      <c r="I56" s="1"/>
      <c r="J56" s="1"/>
    </row>
    <row r="57" spans="1:10" x14ac:dyDescent="0.2">
      <c r="A57" t="s">
        <v>76</v>
      </c>
      <c r="B57" t="s">
        <v>129</v>
      </c>
      <c r="C57" s="1">
        <v>22167</v>
      </c>
      <c r="D57" s="1">
        <v>22334</v>
      </c>
      <c r="E57" s="1">
        <v>22452</v>
      </c>
      <c r="F57" s="1">
        <v>22386</v>
      </c>
      <c r="G57" s="1">
        <v>22347</v>
      </c>
      <c r="H57" s="1"/>
      <c r="I57" s="1"/>
      <c r="J57" s="1"/>
    </row>
    <row r="58" spans="1:10" x14ac:dyDescent="0.2">
      <c r="A58" t="s">
        <v>76</v>
      </c>
      <c r="B58" t="s">
        <v>130</v>
      </c>
      <c r="C58" s="1">
        <v>67738</v>
      </c>
      <c r="D58" s="1">
        <v>68329</v>
      </c>
      <c r="E58" s="1">
        <v>68819</v>
      </c>
      <c r="F58" s="1">
        <v>68730</v>
      </c>
      <c r="G58" s="1">
        <v>68732</v>
      </c>
      <c r="H58" s="1"/>
      <c r="I58" s="1"/>
      <c r="J58" s="1"/>
    </row>
    <row r="59" spans="1:10" x14ac:dyDescent="0.2">
      <c r="A59" t="s">
        <v>76</v>
      </c>
      <c r="B59" t="s">
        <v>131</v>
      </c>
      <c r="C59" s="1">
        <v>64219</v>
      </c>
      <c r="D59" s="1">
        <v>64841</v>
      </c>
      <c r="E59" s="1">
        <v>65309</v>
      </c>
      <c r="F59" s="1">
        <v>65207</v>
      </c>
      <c r="G59" s="1">
        <v>65331</v>
      </c>
      <c r="H59" s="1"/>
      <c r="I59" s="1"/>
      <c r="J59" s="1"/>
    </row>
    <row r="60" spans="1:10" x14ac:dyDescent="0.2">
      <c r="A60" t="s">
        <v>76</v>
      </c>
      <c r="B60" t="s">
        <v>132</v>
      </c>
      <c r="C60" s="1">
        <v>106115</v>
      </c>
      <c r="D60" s="1">
        <v>106953</v>
      </c>
      <c r="E60" s="1">
        <v>107572</v>
      </c>
      <c r="F60" s="1">
        <v>107395</v>
      </c>
      <c r="G60" s="1">
        <v>107262</v>
      </c>
      <c r="H60" s="1"/>
      <c r="I60" s="1"/>
      <c r="J60" s="1"/>
    </row>
    <row r="61" spans="1:10" x14ac:dyDescent="0.2">
      <c r="A61" t="s">
        <v>76</v>
      </c>
      <c r="B61" t="s">
        <v>133</v>
      </c>
      <c r="C61" s="1">
        <v>295228</v>
      </c>
      <c r="D61" s="1">
        <v>297589</v>
      </c>
      <c r="E61" s="1">
        <v>299491</v>
      </c>
      <c r="F61" s="1">
        <v>299305</v>
      </c>
      <c r="G61" s="1">
        <v>299539</v>
      </c>
      <c r="H61" s="1"/>
      <c r="I61" s="1"/>
      <c r="J61" s="1"/>
    </row>
    <row r="62" spans="1:10" x14ac:dyDescent="0.2">
      <c r="A62" t="s">
        <v>76</v>
      </c>
      <c r="B62" t="s">
        <v>134</v>
      </c>
      <c r="C62" s="1">
        <v>525399</v>
      </c>
      <c r="D62" s="1">
        <v>529923</v>
      </c>
      <c r="E62" s="1">
        <v>533748</v>
      </c>
      <c r="F62" s="1">
        <v>533235</v>
      </c>
      <c r="G62" s="1">
        <v>533689</v>
      </c>
      <c r="H62" s="1"/>
      <c r="I62" s="1"/>
      <c r="J62" s="1"/>
    </row>
    <row r="63" spans="1:10" x14ac:dyDescent="0.2">
      <c r="A63" t="s">
        <v>76</v>
      </c>
      <c r="B63" t="s">
        <v>135</v>
      </c>
      <c r="C63" s="1">
        <v>568501</v>
      </c>
      <c r="D63" s="1">
        <v>572905</v>
      </c>
      <c r="E63" s="1">
        <v>576796</v>
      </c>
      <c r="F63" s="1">
        <v>576090</v>
      </c>
      <c r="G63" s="1">
        <v>576321</v>
      </c>
      <c r="H63" s="1"/>
      <c r="I63" s="1"/>
      <c r="J63" s="1"/>
    </row>
    <row r="64" spans="1:10" x14ac:dyDescent="0.2">
      <c r="A64" t="s">
        <v>76</v>
      </c>
      <c r="B64" t="s">
        <v>136</v>
      </c>
      <c r="C64" s="1">
        <v>113035</v>
      </c>
      <c r="D64" s="1">
        <v>114091</v>
      </c>
      <c r="E64" s="1">
        <v>114938</v>
      </c>
      <c r="F64" s="1">
        <v>114825</v>
      </c>
      <c r="G64" s="1">
        <v>114965</v>
      </c>
      <c r="H64" s="1"/>
      <c r="I64" s="1"/>
      <c r="J64" s="1"/>
    </row>
    <row r="65" spans="1:10" x14ac:dyDescent="0.2">
      <c r="A65" t="s">
        <v>76</v>
      </c>
      <c r="B65" t="s">
        <v>137</v>
      </c>
      <c r="C65" s="1">
        <v>394869</v>
      </c>
      <c r="D65" s="1">
        <v>396267</v>
      </c>
      <c r="E65" s="1">
        <v>398524</v>
      </c>
      <c r="F65" s="1">
        <v>399206</v>
      </c>
      <c r="G65" s="1">
        <v>398728</v>
      </c>
      <c r="H65" s="1"/>
      <c r="I65" s="1"/>
      <c r="J65" s="1"/>
    </row>
    <row r="66" spans="1:10" x14ac:dyDescent="0.2">
      <c r="A66" t="s">
        <v>76</v>
      </c>
      <c r="B66" t="s">
        <v>138</v>
      </c>
      <c r="C66" s="1">
        <v>119996</v>
      </c>
      <c r="D66" s="1">
        <v>120674</v>
      </c>
      <c r="E66" s="1">
        <v>121445</v>
      </c>
      <c r="F66" s="1">
        <v>121607</v>
      </c>
      <c r="G66" s="1">
        <v>121381</v>
      </c>
      <c r="H66" s="1"/>
      <c r="I66" s="1"/>
      <c r="J66" s="1"/>
    </row>
    <row r="67" spans="1:10" x14ac:dyDescent="0.2">
      <c r="A67" t="s">
        <v>76</v>
      </c>
      <c r="B67" t="s">
        <v>139</v>
      </c>
      <c r="C67" s="1">
        <v>394869</v>
      </c>
      <c r="D67" s="1">
        <v>396267</v>
      </c>
      <c r="E67" s="1">
        <v>398524</v>
      </c>
      <c r="F67" s="1">
        <v>399206</v>
      </c>
      <c r="G67" s="1">
        <v>398728</v>
      </c>
      <c r="H67" s="1"/>
      <c r="I67" s="1"/>
      <c r="J67" s="1"/>
    </row>
    <row r="68" spans="1:10" x14ac:dyDescent="0.2">
      <c r="C68" s="34"/>
      <c r="D68" s="34"/>
      <c r="E68" s="34"/>
      <c r="F68" s="34"/>
      <c r="G68" s="34"/>
      <c r="H68" s="1"/>
      <c r="I68" s="1"/>
      <c r="J68" s="1"/>
    </row>
    <row r="69" spans="1:10" x14ac:dyDescent="0.2">
      <c r="C69" s="34"/>
      <c r="D69" s="34"/>
      <c r="E69" s="34"/>
      <c r="F69" s="34"/>
      <c r="G69" s="34"/>
      <c r="H69" s="1"/>
      <c r="I69" s="1"/>
      <c r="J69" s="1"/>
    </row>
    <row r="70" spans="1:10" x14ac:dyDescent="0.2">
      <c r="C70" s="34"/>
      <c r="D70" s="34"/>
      <c r="E70" s="34"/>
      <c r="F70" s="34"/>
      <c r="G70" s="34"/>
      <c r="H70" s="1"/>
      <c r="I70" s="1"/>
      <c r="J70" s="1"/>
    </row>
    <row r="71" spans="1:10" x14ac:dyDescent="0.2">
      <c r="C71" s="34"/>
      <c r="D71" s="34"/>
      <c r="E71" s="34"/>
      <c r="F71" s="34"/>
      <c r="G71" s="34"/>
      <c r="H71" s="1"/>
      <c r="I71" s="1"/>
      <c r="J71" s="1"/>
    </row>
    <row r="72" spans="1:10" x14ac:dyDescent="0.2">
      <c r="C72" s="34"/>
      <c r="D72" s="34"/>
      <c r="E72" s="34"/>
      <c r="F72" s="34"/>
      <c r="G72" s="34"/>
      <c r="H72" s="1"/>
      <c r="I72" s="1"/>
      <c r="J72" s="1"/>
    </row>
    <row r="73" spans="1:10" x14ac:dyDescent="0.2">
      <c r="C73" s="34"/>
      <c r="D73" s="34"/>
      <c r="E73" s="34"/>
      <c r="F73" s="34"/>
      <c r="G73" s="34"/>
      <c r="H73" s="1"/>
      <c r="I73" s="1"/>
      <c r="J73" s="1"/>
    </row>
    <row r="74" spans="1:10" x14ac:dyDescent="0.2">
      <c r="C74" s="34"/>
      <c r="D74" s="34"/>
      <c r="E74" s="34"/>
      <c r="F74" s="34"/>
      <c r="G74" s="34"/>
      <c r="H74" s="1"/>
      <c r="I74" s="1"/>
      <c r="J74" s="1"/>
    </row>
    <row r="75" spans="1:10" x14ac:dyDescent="0.2">
      <c r="C75" s="34"/>
      <c r="D75" s="34"/>
      <c r="E75" s="34"/>
      <c r="F75" s="34"/>
      <c r="G75" s="34"/>
      <c r="H75" s="1"/>
      <c r="I75" s="1"/>
      <c r="J75" s="1"/>
    </row>
    <row r="76" spans="1:10" x14ac:dyDescent="0.2">
      <c r="C76" s="34"/>
      <c r="D76" s="34"/>
      <c r="E76" s="34"/>
      <c r="F76" s="34"/>
      <c r="G76" s="34"/>
      <c r="H76" s="1"/>
      <c r="I76" s="1"/>
      <c r="J76" s="1"/>
    </row>
    <row r="77" spans="1:10" x14ac:dyDescent="0.2">
      <c r="C77" s="34"/>
      <c r="D77" s="34"/>
      <c r="E77" s="34"/>
      <c r="F77" s="34"/>
      <c r="G77" s="34"/>
      <c r="H77" s="1"/>
      <c r="I77" s="1"/>
      <c r="J77" s="1"/>
    </row>
    <row r="78" spans="1:10" x14ac:dyDescent="0.2">
      <c r="C78" s="34"/>
      <c r="D78" s="34"/>
      <c r="E78" s="34"/>
      <c r="F78" s="34"/>
      <c r="G78" s="34"/>
      <c r="H78" s="1"/>
      <c r="I78" s="1"/>
      <c r="J78" s="1"/>
    </row>
    <row r="79" spans="1:10" x14ac:dyDescent="0.2">
      <c r="C79" s="34"/>
      <c r="D79" s="34"/>
      <c r="E79" s="34"/>
      <c r="F79" s="34"/>
      <c r="G79" s="34"/>
      <c r="H79" s="1"/>
      <c r="I79" s="1"/>
      <c r="J79" s="1"/>
    </row>
    <row r="80" spans="1:10" x14ac:dyDescent="0.2">
      <c r="C80" s="34"/>
      <c r="D80" s="34"/>
      <c r="E80" s="34"/>
      <c r="F80" s="34"/>
      <c r="G80" s="34"/>
      <c r="H80" s="1"/>
      <c r="I80" s="1"/>
      <c r="J80" s="1"/>
    </row>
    <row r="81" spans="3:10" x14ac:dyDescent="0.2">
      <c r="C81" s="34"/>
      <c r="D81" s="34"/>
      <c r="E81" s="34"/>
      <c r="F81" s="34"/>
      <c r="G81" s="34"/>
      <c r="H81" s="1"/>
      <c r="I81" s="1"/>
      <c r="J81" s="1"/>
    </row>
    <row r="82" spans="3:10" x14ac:dyDescent="0.2">
      <c r="C82" s="34"/>
      <c r="D82" s="34"/>
      <c r="E82" s="34"/>
      <c r="F82" s="34"/>
      <c r="G82" s="34"/>
      <c r="H82" s="1"/>
      <c r="I82" s="1"/>
      <c r="J82" s="1"/>
    </row>
    <row r="83" spans="3:10" x14ac:dyDescent="0.2">
      <c r="C83" s="34"/>
      <c r="D83" s="34"/>
      <c r="E83" s="34"/>
      <c r="F83" s="34"/>
      <c r="G83" s="34"/>
      <c r="H83" s="1"/>
      <c r="I83" s="1"/>
      <c r="J83" s="1"/>
    </row>
    <row r="84" spans="3:10" x14ac:dyDescent="0.2">
      <c r="C84" s="34"/>
      <c r="D84" s="34"/>
      <c r="E84" s="34"/>
      <c r="F84" s="34"/>
      <c r="G84" s="34"/>
      <c r="H84" s="1"/>
      <c r="I84" s="1"/>
      <c r="J84" s="1"/>
    </row>
    <row r="85" spans="3:10" x14ac:dyDescent="0.2">
      <c r="C85" s="34"/>
      <c r="D85" s="34"/>
      <c r="E85" s="34"/>
      <c r="F85" s="34"/>
      <c r="G85" s="34"/>
      <c r="H85" s="1"/>
      <c r="I85" s="1"/>
      <c r="J85" s="1"/>
    </row>
    <row r="86" spans="3:10" x14ac:dyDescent="0.2">
      <c r="C86" s="34"/>
      <c r="D86" s="34"/>
      <c r="E86" s="34"/>
      <c r="F86" s="34"/>
      <c r="G86" s="34"/>
      <c r="H86" s="1"/>
      <c r="I86" s="1"/>
      <c r="J86" s="1"/>
    </row>
    <row r="87" spans="3:10" x14ac:dyDescent="0.2">
      <c r="C87" s="34"/>
      <c r="D87" s="34"/>
      <c r="E87" s="34"/>
      <c r="F87" s="34"/>
      <c r="G87" s="34"/>
      <c r="H87" s="1"/>
      <c r="I87" s="1"/>
      <c r="J87" s="1"/>
    </row>
    <row r="88" spans="3:10" x14ac:dyDescent="0.2">
      <c r="C88" s="34"/>
      <c r="D88" s="34"/>
      <c r="E88" s="34"/>
      <c r="F88" s="34"/>
      <c r="G88" s="34"/>
      <c r="H88" s="1"/>
      <c r="I88" s="1"/>
      <c r="J88" s="1"/>
    </row>
    <row r="89" spans="3:10" x14ac:dyDescent="0.2">
      <c r="C89" s="34"/>
      <c r="D89" s="34"/>
      <c r="E89" s="34"/>
      <c r="F89" s="34"/>
      <c r="G89" s="34"/>
      <c r="H89" s="1"/>
      <c r="I89" s="1"/>
      <c r="J89" s="1"/>
    </row>
    <row r="90" spans="3:10" x14ac:dyDescent="0.2">
      <c r="C90" s="34"/>
      <c r="D90" s="34"/>
      <c r="E90" s="34"/>
      <c r="F90" s="34"/>
      <c r="G90" s="34"/>
      <c r="H90" s="1"/>
      <c r="I90" s="1"/>
      <c r="J90" s="1"/>
    </row>
    <row r="91" spans="3:10" x14ac:dyDescent="0.2">
      <c r="C91" s="34"/>
      <c r="D91" s="34"/>
      <c r="E91" s="34"/>
      <c r="F91" s="34"/>
      <c r="G91" s="34"/>
      <c r="H91" s="1"/>
      <c r="I91" s="1"/>
      <c r="J91" s="1"/>
    </row>
    <row r="92" spans="3:10" x14ac:dyDescent="0.2">
      <c r="C92" s="34"/>
      <c r="D92" s="34"/>
      <c r="E92" s="34"/>
      <c r="F92" s="34"/>
      <c r="G92" s="34"/>
      <c r="H92" s="1"/>
      <c r="I92" s="1"/>
      <c r="J92" s="1"/>
    </row>
    <row r="93" spans="3:10" x14ac:dyDescent="0.2">
      <c r="C93" s="34"/>
      <c r="D93" s="34"/>
      <c r="E93" s="34"/>
      <c r="F93" s="34"/>
      <c r="G93" s="34"/>
      <c r="H93" s="1"/>
      <c r="I93" s="1"/>
      <c r="J93" s="1"/>
    </row>
    <row r="94" spans="3:10" x14ac:dyDescent="0.2">
      <c r="C94" s="34"/>
      <c r="D94" s="34"/>
      <c r="E94" s="34"/>
      <c r="F94" s="34"/>
      <c r="G94" s="34"/>
      <c r="H94" s="1"/>
      <c r="I94" s="1"/>
      <c r="J94" s="1"/>
    </row>
    <row r="95" spans="3:10" x14ac:dyDescent="0.2">
      <c r="C95" s="34"/>
      <c r="D95" s="34"/>
      <c r="E95" s="34"/>
      <c r="F95" s="34"/>
      <c r="G95" s="34"/>
      <c r="H95" s="1"/>
      <c r="I95" s="1"/>
      <c r="J95" s="1"/>
    </row>
    <row r="96" spans="3:10" x14ac:dyDescent="0.2">
      <c r="C96" s="34"/>
      <c r="D96" s="34"/>
      <c r="E96" s="34"/>
      <c r="F96" s="34"/>
      <c r="G96" s="34"/>
      <c r="H96" s="1"/>
      <c r="I96" s="1"/>
      <c r="J96" s="1"/>
    </row>
    <row r="97" spans="3:10" x14ac:dyDescent="0.2">
      <c r="C97" s="34"/>
      <c r="D97" s="34"/>
      <c r="E97" s="34"/>
      <c r="F97" s="34"/>
      <c r="G97" s="34"/>
      <c r="H97" s="1"/>
      <c r="I97" s="1"/>
      <c r="J97" s="1"/>
    </row>
    <row r="98" spans="3:10" x14ac:dyDescent="0.2">
      <c r="C98" s="34"/>
      <c r="D98" s="34"/>
      <c r="E98" s="34"/>
      <c r="F98" s="34"/>
      <c r="G98" s="34"/>
      <c r="H98" s="1"/>
      <c r="I98" s="1"/>
      <c r="J98" s="1"/>
    </row>
    <row r="99" spans="3:10" x14ac:dyDescent="0.2">
      <c r="C99" s="34"/>
      <c r="D99" s="34"/>
      <c r="E99" s="34"/>
      <c r="F99" s="34"/>
      <c r="G99" s="34"/>
      <c r="H99" s="1"/>
      <c r="I99" s="1"/>
      <c r="J99" s="1"/>
    </row>
    <row r="100" spans="3:10" x14ac:dyDescent="0.2">
      <c r="C100" s="34"/>
      <c r="D100" s="34"/>
      <c r="E100" s="34"/>
      <c r="F100" s="34"/>
      <c r="G100" s="34"/>
      <c r="H100" s="1"/>
      <c r="I100" s="1"/>
      <c r="J100" s="1"/>
    </row>
    <row r="101" spans="3:10" x14ac:dyDescent="0.2">
      <c r="C101" s="34"/>
      <c r="D101" s="34"/>
      <c r="E101" s="34"/>
      <c r="F101" s="34"/>
      <c r="G101" s="34"/>
      <c r="H101" s="1"/>
      <c r="I101" s="1"/>
      <c r="J101" s="1"/>
    </row>
    <row r="102" spans="3:10" x14ac:dyDescent="0.2">
      <c r="C102" s="34"/>
      <c r="D102" s="34"/>
      <c r="E102" s="34"/>
      <c r="F102" s="34"/>
      <c r="G102" s="34"/>
      <c r="H102" s="1"/>
      <c r="I102" s="1"/>
      <c r="J102" s="1"/>
    </row>
    <row r="103" spans="3:10" x14ac:dyDescent="0.2">
      <c r="C103" s="34"/>
      <c r="D103" s="34"/>
      <c r="E103" s="34"/>
      <c r="F103" s="34"/>
      <c r="G103" s="34"/>
      <c r="H103" s="1"/>
      <c r="I103" s="1"/>
      <c r="J103" s="1"/>
    </row>
    <row r="104" spans="3:10" x14ac:dyDescent="0.2">
      <c r="C104" s="34"/>
      <c r="D104" s="34"/>
      <c r="E104" s="34"/>
      <c r="F104" s="34"/>
      <c r="G104" s="34"/>
      <c r="H104" s="1"/>
      <c r="I104" s="1"/>
      <c r="J104" s="1"/>
    </row>
    <row r="105" spans="3:10" x14ac:dyDescent="0.2">
      <c r="C105" s="34"/>
      <c r="D105" s="34"/>
      <c r="E105" s="34"/>
      <c r="F105" s="34"/>
      <c r="G105" s="34"/>
      <c r="H105" s="1"/>
      <c r="I105" s="1"/>
      <c r="J105" s="1"/>
    </row>
    <row r="106" spans="3:10" x14ac:dyDescent="0.2">
      <c r="C106" s="34"/>
      <c r="D106" s="34"/>
      <c r="E106" s="34"/>
      <c r="F106" s="34"/>
      <c r="G106" s="34"/>
      <c r="H106" s="1"/>
      <c r="I106" s="1"/>
      <c r="J106" s="1"/>
    </row>
    <row r="107" spans="3:10" x14ac:dyDescent="0.2">
      <c r="C107" s="34"/>
      <c r="D107" s="34"/>
      <c r="E107" s="34"/>
      <c r="F107" s="34"/>
      <c r="G107" s="34"/>
      <c r="H107" s="1"/>
      <c r="I107" s="1"/>
      <c r="J107" s="1"/>
    </row>
    <row r="108" spans="3:10" x14ac:dyDescent="0.2">
      <c r="C108" s="34"/>
      <c r="D108" s="34"/>
      <c r="E108" s="34"/>
      <c r="F108" s="34"/>
      <c r="G108" s="34"/>
      <c r="H108" s="1"/>
      <c r="I108" s="1"/>
      <c r="J108" s="1"/>
    </row>
    <row r="109" spans="3:10" x14ac:dyDescent="0.2">
      <c r="C109" s="34"/>
      <c r="D109" s="34"/>
      <c r="E109" s="34"/>
      <c r="F109" s="34"/>
      <c r="G109" s="34"/>
      <c r="H109" s="1"/>
      <c r="I109" s="1"/>
      <c r="J109" s="1"/>
    </row>
    <row r="110" spans="3:10" x14ac:dyDescent="0.2">
      <c r="C110" s="34"/>
      <c r="D110" s="34"/>
      <c r="E110" s="34"/>
      <c r="F110" s="34"/>
      <c r="G110" s="34"/>
      <c r="H110" s="1"/>
      <c r="I110" s="1"/>
      <c r="J110" s="1"/>
    </row>
    <row r="111" spans="3:10" x14ac:dyDescent="0.2">
      <c r="C111" s="34"/>
      <c r="D111" s="34"/>
      <c r="E111" s="34"/>
      <c r="F111" s="34"/>
      <c r="G111" s="34"/>
      <c r="H111" s="1"/>
      <c r="I111" s="1"/>
      <c r="J111" s="1"/>
    </row>
    <row r="112" spans="3:10" x14ac:dyDescent="0.2">
      <c r="C112" s="34"/>
      <c r="D112" s="34"/>
      <c r="E112" s="34"/>
      <c r="F112" s="34"/>
      <c r="G112" s="34"/>
      <c r="H112" s="1"/>
      <c r="I112" s="1"/>
      <c r="J112" s="1"/>
    </row>
    <row r="113" spans="3:10" x14ac:dyDescent="0.2">
      <c r="C113" s="34"/>
      <c r="D113" s="34"/>
      <c r="E113" s="34"/>
      <c r="F113" s="34"/>
      <c r="G113" s="34"/>
      <c r="H113" s="1"/>
      <c r="I113" s="1"/>
      <c r="J113" s="1"/>
    </row>
    <row r="114" spans="3:10" x14ac:dyDescent="0.2">
      <c r="C114" s="34"/>
      <c r="D114" s="34"/>
      <c r="E114" s="34"/>
      <c r="F114" s="34"/>
      <c r="G114" s="34"/>
      <c r="H114" s="1"/>
      <c r="I114" s="1"/>
      <c r="J114" s="1"/>
    </row>
    <row r="115" spans="3:10" x14ac:dyDescent="0.2">
      <c r="C115" s="34"/>
      <c r="D115" s="34"/>
      <c r="E115" s="34"/>
      <c r="F115" s="34"/>
      <c r="G115" s="34"/>
      <c r="H115" s="1"/>
      <c r="I115" s="1"/>
      <c r="J115" s="1"/>
    </row>
    <row r="116" spans="3:10" x14ac:dyDescent="0.2">
      <c r="C116" s="34"/>
      <c r="D116" s="34"/>
      <c r="E116" s="34"/>
      <c r="F116" s="34"/>
      <c r="G116" s="34"/>
      <c r="H116" s="1"/>
      <c r="I116" s="1"/>
      <c r="J116" s="1"/>
    </row>
    <row r="117" spans="3:10" x14ac:dyDescent="0.2">
      <c r="C117" s="34"/>
      <c r="D117" s="34"/>
      <c r="E117" s="34"/>
      <c r="F117" s="34"/>
      <c r="G117" s="34"/>
      <c r="H117" s="1"/>
      <c r="I117" s="1"/>
      <c r="J117" s="1"/>
    </row>
    <row r="118" spans="3:10" x14ac:dyDescent="0.2">
      <c r="C118" s="34"/>
      <c r="D118" s="34"/>
      <c r="E118" s="34"/>
      <c r="F118" s="34"/>
      <c r="G118" s="34"/>
      <c r="H118" s="1"/>
      <c r="I118" s="1"/>
      <c r="J118" s="1"/>
    </row>
    <row r="119" spans="3:10" x14ac:dyDescent="0.2">
      <c r="C119" s="34"/>
      <c r="D119" s="34"/>
      <c r="E119" s="34"/>
      <c r="F119" s="34"/>
      <c r="G119" s="34"/>
      <c r="H119" s="1"/>
      <c r="I119" s="1"/>
      <c r="J119" s="1"/>
    </row>
    <row r="120" spans="3:10" x14ac:dyDescent="0.2">
      <c r="C120" s="34"/>
      <c r="D120" s="34"/>
      <c r="E120" s="34"/>
      <c r="F120" s="34"/>
      <c r="G120" s="34"/>
      <c r="H120" s="1"/>
      <c r="I120" s="1"/>
      <c r="J120" s="1"/>
    </row>
    <row r="121" spans="3:10" x14ac:dyDescent="0.2">
      <c r="C121" s="34"/>
      <c r="D121" s="34"/>
      <c r="E121" s="34"/>
      <c r="F121" s="34"/>
      <c r="G121" s="34"/>
      <c r="H121" s="1"/>
      <c r="I121" s="1"/>
      <c r="J121" s="1"/>
    </row>
    <row r="122" spans="3:10" x14ac:dyDescent="0.2">
      <c r="C122" s="34"/>
      <c r="D122" s="34"/>
      <c r="E122" s="34"/>
      <c r="F122" s="34"/>
      <c r="G122" s="34"/>
      <c r="H122" s="1"/>
      <c r="I122" s="1"/>
      <c r="J122" s="1"/>
    </row>
    <row r="123" spans="3:10" x14ac:dyDescent="0.2">
      <c r="C123" s="34"/>
      <c r="D123" s="34"/>
      <c r="E123" s="34"/>
      <c r="F123" s="34"/>
      <c r="G123" s="34"/>
      <c r="H123" s="1"/>
      <c r="I123" s="1"/>
      <c r="J123" s="1"/>
    </row>
    <row r="124" spans="3:10" x14ac:dyDescent="0.2">
      <c r="C124" s="34"/>
      <c r="D124" s="34"/>
      <c r="E124" s="34"/>
      <c r="F124" s="34"/>
      <c r="G124" s="34"/>
      <c r="H124" s="1"/>
      <c r="I124" s="1"/>
      <c r="J124" s="1"/>
    </row>
    <row r="125" spans="3:10" x14ac:dyDescent="0.2">
      <c r="C125" s="34"/>
      <c r="D125" s="34"/>
      <c r="E125" s="34"/>
      <c r="F125" s="34"/>
      <c r="G125" s="34"/>
      <c r="H125" s="1"/>
      <c r="I125" s="1"/>
      <c r="J125" s="1"/>
    </row>
    <row r="126" spans="3:10" x14ac:dyDescent="0.2">
      <c r="C126" s="34"/>
      <c r="D126" s="34"/>
      <c r="E126" s="34"/>
      <c r="F126" s="34"/>
      <c r="G126" s="34"/>
      <c r="H126" s="1"/>
      <c r="I126" s="1"/>
      <c r="J126" s="1"/>
    </row>
    <row r="127" spans="3:10" x14ac:dyDescent="0.2">
      <c r="C127" s="34"/>
      <c r="D127" s="34"/>
      <c r="E127" s="34"/>
      <c r="F127" s="34"/>
      <c r="G127" s="34"/>
      <c r="H127" s="1"/>
      <c r="I127" s="1"/>
      <c r="J127" s="1"/>
    </row>
    <row r="128" spans="3:10" x14ac:dyDescent="0.2">
      <c r="C128" s="34"/>
      <c r="D128" s="34"/>
      <c r="E128" s="34"/>
      <c r="F128" s="34"/>
      <c r="G128" s="34"/>
      <c r="H128" s="1"/>
      <c r="I128" s="1"/>
      <c r="J128" s="1"/>
    </row>
    <row r="129" spans="3:10" x14ac:dyDescent="0.2">
      <c r="C129" s="34"/>
      <c r="D129" s="34"/>
      <c r="E129" s="34"/>
      <c r="F129" s="34"/>
      <c r="G129" s="34"/>
      <c r="H129" s="1"/>
      <c r="I129" s="1"/>
      <c r="J129" s="1"/>
    </row>
    <row r="130" spans="3:10" x14ac:dyDescent="0.2">
      <c r="C130" s="34"/>
      <c r="D130" s="34"/>
      <c r="E130" s="34"/>
      <c r="F130" s="34"/>
      <c r="G130" s="34"/>
      <c r="H130" s="1"/>
      <c r="I130" s="1"/>
      <c r="J130" s="1"/>
    </row>
    <row r="131" spans="3:10" x14ac:dyDescent="0.2">
      <c r="C131" s="34"/>
      <c r="D131" s="34"/>
      <c r="E131" s="34"/>
      <c r="F131" s="34"/>
      <c r="G131" s="34"/>
      <c r="H131" s="1"/>
      <c r="I131" s="1"/>
      <c r="J131" s="1"/>
    </row>
    <row r="132" spans="3:10" x14ac:dyDescent="0.2">
      <c r="C132" s="34"/>
      <c r="D132" s="34"/>
      <c r="E132" s="34"/>
      <c r="F132" s="34"/>
      <c r="G132" s="34"/>
      <c r="H132" s="1"/>
      <c r="I132" s="1"/>
      <c r="J132" s="1"/>
    </row>
    <row r="133" spans="3:10" x14ac:dyDescent="0.2">
      <c r="C133" s="34"/>
      <c r="D133" s="34"/>
      <c r="E133" s="34"/>
      <c r="F133" s="34"/>
      <c r="G133" s="34"/>
      <c r="H133" s="1"/>
      <c r="I133" s="1"/>
      <c r="J133" s="1"/>
    </row>
    <row r="134" spans="3:10" x14ac:dyDescent="0.2">
      <c r="C134" s="34"/>
      <c r="D134" s="34"/>
      <c r="E134" s="34"/>
      <c r="F134" s="34"/>
      <c r="G134" s="34"/>
      <c r="H134" s="1"/>
      <c r="I134" s="1"/>
      <c r="J134" s="1"/>
    </row>
    <row r="135" spans="3:10" x14ac:dyDescent="0.2">
      <c r="C135" s="34"/>
      <c r="D135" s="34"/>
      <c r="E135" s="34"/>
      <c r="F135" s="34"/>
      <c r="G135" s="34"/>
      <c r="H135" s="1"/>
      <c r="I135" s="1"/>
      <c r="J135" s="1"/>
    </row>
    <row r="136" spans="3:10" x14ac:dyDescent="0.2">
      <c r="C136" s="34"/>
      <c r="D136" s="34"/>
      <c r="E136" s="34"/>
      <c r="F136" s="34"/>
      <c r="G136" s="34"/>
      <c r="H136" s="1"/>
      <c r="I136" s="1"/>
      <c r="J136" s="1"/>
    </row>
    <row r="137" spans="3:10" x14ac:dyDescent="0.2">
      <c r="C137" s="34"/>
      <c r="D137" s="34"/>
      <c r="E137" s="34"/>
      <c r="F137" s="34"/>
      <c r="G137" s="34"/>
      <c r="H137" s="1"/>
      <c r="I137" s="1"/>
      <c r="J137" s="1"/>
    </row>
    <row r="138" spans="3:10" x14ac:dyDescent="0.2">
      <c r="C138" s="34"/>
      <c r="D138" s="34"/>
      <c r="E138" s="34"/>
      <c r="F138" s="34"/>
      <c r="G138" s="34"/>
      <c r="H138" s="1"/>
      <c r="I138" s="1"/>
      <c r="J138" s="1"/>
    </row>
    <row r="139" spans="3:10" x14ac:dyDescent="0.2">
      <c r="C139" s="34"/>
      <c r="D139" s="34"/>
      <c r="E139" s="34"/>
      <c r="F139" s="34"/>
      <c r="G139" s="34"/>
      <c r="H139" s="1"/>
      <c r="I139" s="1"/>
      <c r="J139" s="1"/>
    </row>
    <row r="140" spans="3:10" x14ac:dyDescent="0.2">
      <c r="C140" s="34"/>
      <c r="D140" s="34"/>
      <c r="E140" s="34"/>
      <c r="F140" s="34"/>
      <c r="G140" s="34"/>
      <c r="H140" s="1"/>
      <c r="I140" s="1"/>
      <c r="J140" s="1"/>
    </row>
    <row r="141" spans="3:10" x14ac:dyDescent="0.2">
      <c r="C141" s="34"/>
      <c r="D141" s="34"/>
      <c r="E141" s="34"/>
      <c r="F141" s="34"/>
      <c r="G141" s="34"/>
      <c r="H141" s="1"/>
      <c r="I141" s="1"/>
      <c r="J141" s="1"/>
    </row>
    <row r="142" spans="3:10" x14ac:dyDescent="0.2">
      <c r="C142" s="34"/>
      <c r="D142" s="34"/>
      <c r="E142" s="34"/>
      <c r="F142" s="34"/>
      <c r="G142" s="34"/>
      <c r="H142" s="1"/>
      <c r="I142" s="1"/>
      <c r="J142" s="1"/>
    </row>
    <row r="143" spans="3:10" x14ac:dyDescent="0.2">
      <c r="C143" s="34"/>
      <c r="D143" s="34"/>
      <c r="E143" s="34"/>
      <c r="F143" s="34"/>
      <c r="G143" s="34"/>
      <c r="H143" s="1"/>
      <c r="I143" s="1"/>
      <c r="J143" s="1"/>
    </row>
    <row r="144" spans="3:10" x14ac:dyDescent="0.2">
      <c r="C144" s="34"/>
      <c r="D144" s="34"/>
      <c r="E144" s="34"/>
      <c r="F144" s="34"/>
      <c r="G144" s="34"/>
      <c r="H144" s="1"/>
      <c r="I144" s="1"/>
      <c r="J144" s="1"/>
    </row>
    <row r="145" spans="3:10" x14ac:dyDescent="0.2">
      <c r="C145" s="34"/>
      <c r="D145" s="34"/>
      <c r="E145" s="34"/>
      <c r="F145" s="34"/>
      <c r="G145" s="34"/>
      <c r="H145" s="1"/>
      <c r="I145" s="1"/>
      <c r="J145" s="1"/>
    </row>
    <row r="146" spans="3:10" x14ac:dyDescent="0.2">
      <c r="C146" s="34"/>
      <c r="D146" s="34"/>
      <c r="E146" s="34"/>
      <c r="F146" s="34"/>
      <c r="G146" s="34"/>
      <c r="H146" s="1"/>
      <c r="I146" s="1"/>
      <c r="J146" s="1"/>
    </row>
    <row r="147" spans="3:10" x14ac:dyDescent="0.2">
      <c r="C147" s="34"/>
      <c r="D147" s="34"/>
      <c r="E147" s="34"/>
      <c r="F147" s="34"/>
      <c r="G147" s="34"/>
      <c r="H147" s="1"/>
      <c r="I147" s="1"/>
      <c r="J147" s="1"/>
    </row>
    <row r="148" spans="3:10" x14ac:dyDescent="0.2">
      <c r="C148" s="34"/>
      <c r="D148" s="34"/>
      <c r="E148" s="34"/>
      <c r="F148" s="34"/>
      <c r="G148" s="34"/>
      <c r="H148" s="1"/>
      <c r="I148" s="1"/>
      <c r="J148" s="1"/>
    </row>
    <row r="149" spans="3:10" x14ac:dyDescent="0.2">
      <c r="C149" s="34"/>
      <c r="D149" s="34"/>
      <c r="E149" s="34"/>
      <c r="F149" s="34"/>
      <c r="G149" s="34"/>
      <c r="H149" s="1"/>
      <c r="I149" s="1"/>
      <c r="J149" s="1"/>
    </row>
    <row r="150" spans="3:10" x14ac:dyDescent="0.2">
      <c r="C150" s="34"/>
      <c r="D150" s="34"/>
      <c r="E150" s="34"/>
      <c r="F150" s="34"/>
      <c r="G150" s="34"/>
      <c r="H150" s="1"/>
      <c r="I150" s="1"/>
      <c r="J150" s="1"/>
    </row>
    <row r="151" spans="3:10" x14ac:dyDescent="0.2">
      <c r="C151" s="34"/>
      <c r="D151" s="34"/>
      <c r="E151" s="34"/>
      <c r="F151" s="34"/>
      <c r="G151" s="34"/>
      <c r="H151" s="1"/>
      <c r="I151" s="1"/>
      <c r="J151" s="1"/>
    </row>
    <row r="152" spans="3:10" x14ac:dyDescent="0.2">
      <c r="C152" s="34"/>
      <c r="D152" s="34"/>
      <c r="E152" s="34"/>
      <c r="F152" s="34"/>
      <c r="G152" s="34"/>
      <c r="H152" s="1"/>
      <c r="I152" s="1"/>
      <c r="J152" s="1"/>
    </row>
    <row r="153" spans="3:10" x14ac:dyDescent="0.2">
      <c r="C153" s="34"/>
      <c r="D153" s="34"/>
      <c r="E153" s="34"/>
      <c r="F153" s="34"/>
      <c r="G153" s="34"/>
      <c r="H153" s="1"/>
      <c r="I153" s="1"/>
      <c r="J153" s="1"/>
    </row>
    <row r="154" spans="3:10" x14ac:dyDescent="0.2">
      <c r="C154" s="34"/>
      <c r="D154" s="34"/>
      <c r="E154" s="34"/>
      <c r="F154" s="34"/>
      <c r="G154" s="34"/>
      <c r="H154" s="1"/>
      <c r="I154" s="1"/>
      <c r="J154" s="1"/>
    </row>
    <row r="155" spans="3:10" x14ac:dyDescent="0.2">
      <c r="C155" s="34"/>
      <c r="D155" s="34"/>
      <c r="E155" s="34"/>
      <c r="F155" s="34"/>
      <c r="G155" s="34"/>
      <c r="H155" s="1"/>
      <c r="I155" s="1"/>
      <c r="J155" s="1"/>
    </row>
    <row r="156" spans="3:10" x14ac:dyDescent="0.2">
      <c r="C156" s="34"/>
      <c r="D156" s="34"/>
      <c r="E156" s="34"/>
      <c r="F156" s="34"/>
      <c r="G156" s="34"/>
      <c r="H156" s="1"/>
      <c r="I156" s="1"/>
      <c r="J156" s="1"/>
    </row>
    <row r="157" spans="3:10" x14ac:dyDescent="0.2">
      <c r="C157" s="34"/>
      <c r="D157" s="34"/>
      <c r="E157" s="34"/>
      <c r="F157" s="34"/>
      <c r="G157" s="34"/>
      <c r="H157" s="1"/>
      <c r="I157" s="1"/>
      <c r="J157" s="1"/>
    </row>
    <row r="158" spans="3:10" x14ac:dyDescent="0.2">
      <c r="C158" s="34"/>
      <c r="D158" s="34"/>
      <c r="E158" s="34"/>
      <c r="F158" s="34"/>
      <c r="G158" s="34"/>
      <c r="H158" s="1"/>
      <c r="I158" s="1"/>
      <c r="J158" s="1"/>
    </row>
    <row r="159" spans="3:10" x14ac:dyDescent="0.2">
      <c r="C159" s="34"/>
      <c r="D159" s="34"/>
      <c r="E159" s="34"/>
      <c r="F159" s="34"/>
      <c r="G159" s="34"/>
      <c r="H159" s="1"/>
      <c r="I159" s="1"/>
      <c r="J159" s="1"/>
    </row>
    <row r="160" spans="3:10" x14ac:dyDescent="0.2">
      <c r="C160" s="34"/>
      <c r="D160" s="34"/>
      <c r="E160" s="34"/>
      <c r="F160" s="34"/>
      <c r="G160" s="34"/>
      <c r="H160" s="1"/>
      <c r="I160" s="1"/>
      <c r="J160" s="1"/>
    </row>
    <row r="161" spans="3:10" x14ac:dyDescent="0.2">
      <c r="C161" s="34"/>
      <c r="D161" s="34"/>
      <c r="E161" s="34"/>
      <c r="F161" s="34"/>
      <c r="G161" s="34"/>
      <c r="H161" s="1"/>
      <c r="I161" s="1"/>
      <c r="J161" s="1"/>
    </row>
    <row r="162" spans="3:10" x14ac:dyDescent="0.2">
      <c r="C162" s="34"/>
      <c r="D162" s="34"/>
      <c r="E162" s="34"/>
      <c r="F162" s="34"/>
      <c r="G162" s="34"/>
      <c r="H162" s="1"/>
      <c r="I162" s="1"/>
      <c r="J162" s="1"/>
    </row>
    <row r="163" spans="3:10" x14ac:dyDescent="0.2">
      <c r="C163" s="34"/>
      <c r="D163" s="34"/>
      <c r="E163" s="34"/>
      <c r="F163" s="34"/>
      <c r="G163" s="34"/>
      <c r="H163" s="1"/>
      <c r="I163" s="1"/>
      <c r="J163" s="1"/>
    </row>
    <row r="164" spans="3:10" x14ac:dyDescent="0.2">
      <c r="C164" s="34"/>
      <c r="D164" s="34"/>
      <c r="E164" s="34"/>
      <c r="F164" s="34"/>
      <c r="G164" s="34"/>
      <c r="H164" s="1"/>
      <c r="I164" s="1"/>
      <c r="J164" s="1"/>
    </row>
    <row r="165" spans="3:10" x14ac:dyDescent="0.2">
      <c r="C165" s="34"/>
      <c r="D165" s="34"/>
      <c r="E165" s="34"/>
      <c r="F165" s="34"/>
      <c r="G165" s="34"/>
      <c r="H165" s="1"/>
      <c r="I165" s="1"/>
      <c r="J165" s="1"/>
    </row>
    <row r="166" spans="3:10" x14ac:dyDescent="0.2">
      <c r="C166" s="34"/>
      <c r="D166" s="34"/>
      <c r="E166" s="34"/>
      <c r="F166" s="34"/>
      <c r="G166" s="34"/>
      <c r="H166" s="1"/>
      <c r="I166" s="1"/>
      <c r="J166" s="1"/>
    </row>
    <row r="167" spans="3:10" x14ac:dyDescent="0.2">
      <c r="C167" s="34"/>
      <c r="D167" s="34"/>
      <c r="E167" s="34"/>
      <c r="F167" s="34"/>
      <c r="G167" s="34"/>
      <c r="H167" s="1"/>
      <c r="I167" s="1"/>
      <c r="J167" s="1"/>
    </row>
    <row r="168" spans="3:10" x14ac:dyDescent="0.2">
      <c r="C168" s="34"/>
      <c r="D168" s="34"/>
      <c r="E168" s="34"/>
      <c r="F168" s="34"/>
      <c r="G168" s="34"/>
      <c r="H168" s="1"/>
      <c r="I168" s="1"/>
      <c r="J168" s="1"/>
    </row>
    <row r="169" spans="3:10" x14ac:dyDescent="0.2">
      <c r="C169" s="34"/>
      <c r="D169" s="34"/>
      <c r="E169" s="34"/>
      <c r="F169" s="34"/>
      <c r="G169" s="34"/>
      <c r="H169" s="1"/>
      <c r="I169" s="1"/>
      <c r="J169" s="1"/>
    </row>
    <row r="170" spans="3:10" x14ac:dyDescent="0.2">
      <c r="C170" s="34"/>
      <c r="D170" s="34"/>
      <c r="E170" s="34"/>
      <c r="F170" s="34"/>
      <c r="G170" s="34"/>
      <c r="H170" s="1"/>
      <c r="I170" s="1"/>
      <c r="J170" s="1"/>
    </row>
    <row r="171" spans="3:10" x14ac:dyDescent="0.2">
      <c r="C171" s="34"/>
      <c r="D171" s="34"/>
      <c r="E171" s="34"/>
      <c r="F171" s="34"/>
      <c r="G171" s="34"/>
      <c r="H171" s="1"/>
      <c r="I171" s="1"/>
      <c r="J171" s="1"/>
    </row>
    <row r="172" spans="3:10" x14ac:dyDescent="0.2">
      <c r="C172" s="34"/>
      <c r="D172" s="34"/>
      <c r="E172" s="34"/>
      <c r="F172" s="34"/>
      <c r="G172" s="34"/>
      <c r="H172" s="1"/>
      <c r="I172" s="1"/>
      <c r="J172" s="1"/>
    </row>
    <row r="173" spans="3:10" x14ac:dyDescent="0.2">
      <c r="C173" s="34"/>
      <c r="D173" s="34"/>
      <c r="E173" s="34"/>
      <c r="F173" s="34"/>
      <c r="G173" s="34"/>
      <c r="H173" s="1"/>
      <c r="I173" s="1"/>
      <c r="J173" s="1"/>
    </row>
    <row r="174" spans="3:10" x14ac:dyDescent="0.2">
      <c r="C174" s="34"/>
      <c r="D174" s="34"/>
      <c r="E174" s="34"/>
      <c r="F174" s="34"/>
      <c r="G174" s="34"/>
      <c r="H174" s="1"/>
      <c r="I174" s="1"/>
      <c r="J174" s="1"/>
    </row>
    <row r="175" spans="3:10" x14ac:dyDescent="0.2">
      <c r="C175" s="34"/>
      <c r="D175" s="34"/>
      <c r="E175" s="34"/>
      <c r="F175" s="34"/>
      <c r="G175" s="34"/>
      <c r="H175" s="1"/>
      <c r="I175" s="1"/>
      <c r="J175" s="1"/>
    </row>
    <row r="176" spans="3:10" x14ac:dyDescent="0.2">
      <c r="C176" s="34"/>
      <c r="D176" s="34"/>
      <c r="E176" s="34"/>
      <c r="F176" s="34"/>
      <c r="G176" s="34"/>
      <c r="H176" s="1"/>
      <c r="I176" s="1"/>
      <c r="J176" s="1"/>
    </row>
    <row r="177" spans="3:10" x14ac:dyDescent="0.2">
      <c r="C177" s="34"/>
      <c r="D177" s="34"/>
      <c r="E177" s="34"/>
      <c r="F177" s="34"/>
      <c r="G177" s="34"/>
      <c r="H177" s="1"/>
      <c r="I177" s="1"/>
      <c r="J177" s="1"/>
    </row>
    <row r="178" spans="3:10" x14ac:dyDescent="0.2">
      <c r="C178" s="34"/>
      <c r="D178" s="34"/>
      <c r="E178" s="34"/>
      <c r="F178" s="34"/>
      <c r="G178" s="34"/>
      <c r="H178" s="1"/>
      <c r="I178" s="1"/>
      <c r="J178" s="1"/>
    </row>
    <row r="179" spans="3:10" x14ac:dyDescent="0.2">
      <c r="C179" s="34"/>
      <c r="D179" s="34"/>
      <c r="E179" s="34"/>
      <c r="F179" s="34"/>
      <c r="G179" s="34"/>
      <c r="H179" s="1"/>
      <c r="I179" s="1"/>
      <c r="J179" s="1"/>
    </row>
    <row r="180" spans="3:10" x14ac:dyDescent="0.2">
      <c r="C180" s="34"/>
      <c r="D180" s="34"/>
      <c r="E180" s="34"/>
      <c r="F180" s="34"/>
      <c r="G180" s="34"/>
      <c r="H180" s="1"/>
      <c r="I180" s="1"/>
      <c r="J180" s="1"/>
    </row>
    <row r="181" spans="3:10" x14ac:dyDescent="0.2">
      <c r="C181" s="34"/>
      <c r="D181" s="34"/>
      <c r="E181" s="34"/>
      <c r="F181" s="34"/>
      <c r="G181" s="34"/>
      <c r="H181" s="1"/>
      <c r="I181" s="1"/>
      <c r="J181" s="1"/>
    </row>
    <row r="182" spans="3:10" x14ac:dyDescent="0.2">
      <c r="C182" s="34"/>
      <c r="D182" s="34"/>
      <c r="E182" s="34"/>
      <c r="F182" s="34"/>
      <c r="G182" s="34"/>
      <c r="H182" s="1"/>
      <c r="I182" s="1"/>
      <c r="J182" s="1"/>
    </row>
    <row r="183" spans="3:10" x14ac:dyDescent="0.2">
      <c r="C183" s="34"/>
      <c r="D183" s="34"/>
      <c r="E183" s="34"/>
      <c r="F183" s="34"/>
      <c r="G183" s="34"/>
      <c r="H183" s="1"/>
      <c r="I183" s="1"/>
      <c r="J183" s="1"/>
    </row>
    <row r="184" spans="3:10" x14ac:dyDescent="0.2">
      <c r="C184" s="34"/>
      <c r="D184" s="34"/>
      <c r="E184" s="34"/>
      <c r="F184" s="34"/>
      <c r="G184" s="34"/>
      <c r="H184" s="1"/>
      <c r="I184" s="1"/>
      <c r="J184" s="1"/>
    </row>
    <row r="185" spans="3:10" x14ac:dyDescent="0.2">
      <c r="C185" s="34"/>
      <c r="D185" s="34"/>
      <c r="E185" s="34"/>
      <c r="F185" s="34"/>
      <c r="G185" s="34"/>
      <c r="H185" s="1"/>
      <c r="I185" s="1"/>
      <c r="J185" s="1"/>
    </row>
    <row r="186" spans="3:10" x14ac:dyDescent="0.2">
      <c r="C186" s="34"/>
      <c r="D186" s="34"/>
      <c r="E186" s="34"/>
      <c r="F186" s="34"/>
      <c r="G186" s="34"/>
      <c r="H186" s="1"/>
      <c r="I186" s="1"/>
      <c r="J186" s="1"/>
    </row>
    <row r="187" spans="3:10" x14ac:dyDescent="0.2">
      <c r="C187" s="34"/>
      <c r="D187" s="34"/>
      <c r="E187" s="34"/>
      <c r="F187" s="34"/>
      <c r="G187" s="34"/>
      <c r="H187" s="1"/>
      <c r="I187" s="1"/>
      <c r="J187" s="1"/>
    </row>
    <row r="188" spans="3:10" x14ac:dyDescent="0.2">
      <c r="C188" s="34"/>
      <c r="D188" s="34"/>
      <c r="E188" s="34"/>
      <c r="F188" s="34"/>
      <c r="G188" s="34"/>
      <c r="H188" s="1"/>
      <c r="I188" s="1"/>
      <c r="J188" s="1"/>
    </row>
    <row r="189" spans="3:10" x14ac:dyDescent="0.2">
      <c r="C189" s="34"/>
      <c r="D189" s="34"/>
      <c r="E189" s="34"/>
      <c r="F189" s="34"/>
      <c r="G189" s="34"/>
      <c r="H189" s="1"/>
      <c r="I189" s="1"/>
      <c r="J189" s="1"/>
    </row>
    <row r="190" spans="3:10" x14ac:dyDescent="0.2">
      <c r="C190" s="34"/>
      <c r="D190" s="34"/>
      <c r="E190" s="34"/>
      <c r="F190" s="34"/>
      <c r="G190" s="34"/>
      <c r="H190" s="1"/>
      <c r="I190" s="1"/>
      <c r="J190" s="1"/>
    </row>
    <row r="191" spans="3:10" x14ac:dyDescent="0.2">
      <c r="C191" s="34"/>
      <c r="D191" s="34"/>
      <c r="E191" s="34"/>
      <c r="F191" s="34"/>
      <c r="G191" s="34"/>
      <c r="H191" s="1"/>
      <c r="I191" s="1"/>
      <c r="J191" s="1"/>
    </row>
    <row r="192" spans="3:10" x14ac:dyDescent="0.2">
      <c r="C192" s="34"/>
      <c r="D192" s="34"/>
      <c r="E192" s="34"/>
      <c r="F192" s="34"/>
      <c r="G192" s="34"/>
      <c r="H192" s="1"/>
      <c r="I192" s="1"/>
      <c r="J192" s="1"/>
    </row>
    <row r="193" spans="3:10" x14ac:dyDescent="0.2">
      <c r="C193" s="34"/>
      <c r="D193" s="34"/>
      <c r="E193" s="34"/>
      <c r="F193" s="34"/>
      <c r="G193" s="34"/>
      <c r="H193" s="1"/>
      <c r="I193" s="1"/>
      <c r="J193" s="1"/>
    </row>
    <row r="194" spans="3:10" x14ac:dyDescent="0.2">
      <c r="C194" s="34"/>
      <c r="D194" s="34"/>
      <c r="E194" s="34"/>
      <c r="F194" s="34"/>
      <c r="G194" s="34"/>
      <c r="H194" s="1"/>
      <c r="I194" s="1"/>
      <c r="J194" s="1"/>
    </row>
    <row r="195" spans="3:10" x14ac:dyDescent="0.2">
      <c r="C195" s="34"/>
      <c r="D195" s="34"/>
      <c r="E195" s="34"/>
      <c r="F195" s="34"/>
      <c r="G195" s="34"/>
      <c r="H195" s="1"/>
      <c r="I195" s="1"/>
      <c r="J195" s="1"/>
    </row>
    <row r="196" spans="3:10" x14ac:dyDescent="0.2">
      <c r="C196" s="34"/>
      <c r="D196" s="34"/>
      <c r="E196" s="34"/>
      <c r="F196" s="34"/>
      <c r="G196" s="34"/>
      <c r="H196" s="1"/>
      <c r="I196" s="1"/>
      <c r="J196" s="1"/>
    </row>
    <row r="197" spans="3:10" x14ac:dyDescent="0.2">
      <c r="C197" s="34"/>
      <c r="D197" s="34"/>
      <c r="E197" s="34"/>
      <c r="F197" s="34"/>
      <c r="G197" s="34"/>
      <c r="H197" s="1"/>
      <c r="I197" s="1"/>
      <c r="J197" s="1"/>
    </row>
    <row r="198" spans="3:10" x14ac:dyDescent="0.2">
      <c r="C198" s="34"/>
      <c r="D198" s="34"/>
      <c r="E198" s="34"/>
      <c r="F198" s="34"/>
      <c r="G198" s="34"/>
      <c r="H198" s="1"/>
      <c r="I198" s="1"/>
      <c r="J198" s="1"/>
    </row>
    <row r="199" spans="3:10" x14ac:dyDescent="0.2">
      <c r="C199" s="34"/>
      <c r="D199" s="34"/>
      <c r="E199" s="34"/>
      <c r="F199" s="34"/>
      <c r="G199" s="34"/>
      <c r="H199" s="1"/>
      <c r="I199" s="1"/>
      <c r="J199" s="1"/>
    </row>
    <row r="200" spans="3:10" x14ac:dyDescent="0.2">
      <c r="C200" s="34"/>
      <c r="D200" s="34"/>
      <c r="E200" s="34"/>
      <c r="F200" s="34"/>
      <c r="G200" s="34"/>
      <c r="H200" s="1"/>
      <c r="I200" s="1"/>
      <c r="J200" s="1"/>
    </row>
    <row r="201" spans="3:10" x14ac:dyDescent="0.2">
      <c r="C201" s="34"/>
      <c r="D201" s="34"/>
      <c r="E201" s="34"/>
      <c r="F201" s="34"/>
      <c r="G201" s="34"/>
      <c r="H201" s="1"/>
      <c r="I201" s="1"/>
      <c r="J201" s="1"/>
    </row>
    <row r="202" spans="3:10" x14ac:dyDescent="0.2">
      <c r="C202" s="34"/>
      <c r="D202" s="34"/>
      <c r="E202" s="34"/>
      <c r="F202" s="34"/>
      <c r="G202" s="34"/>
      <c r="H202" s="1"/>
      <c r="I202" s="1"/>
      <c r="J202" s="1"/>
    </row>
    <row r="203" spans="3:10" x14ac:dyDescent="0.2">
      <c r="C203" s="34"/>
      <c r="D203" s="34"/>
      <c r="E203" s="34"/>
      <c r="F203" s="34"/>
      <c r="G203" s="34"/>
      <c r="H203" s="1"/>
      <c r="I203" s="1"/>
      <c r="J203" s="1"/>
    </row>
    <row r="204" spans="3:10" x14ac:dyDescent="0.2">
      <c r="C204" s="34"/>
      <c r="D204" s="34"/>
      <c r="E204" s="34"/>
      <c r="F204" s="34"/>
      <c r="G204" s="34"/>
      <c r="H204" s="1"/>
      <c r="I204" s="1"/>
      <c r="J204" s="1"/>
    </row>
    <row r="205" spans="3:10" x14ac:dyDescent="0.2">
      <c r="C205" s="34"/>
      <c r="D205" s="34"/>
      <c r="E205" s="34"/>
      <c r="F205" s="34"/>
      <c r="G205" s="34"/>
      <c r="H205" s="1"/>
      <c r="I205" s="1"/>
      <c r="J205" s="1"/>
    </row>
    <row r="206" spans="3:10" x14ac:dyDescent="0.2">
      <c r="C206" s="34"/>
      <c r="D206" s="34"/>
      <c r="E206" s="34"/>
      <c r="F206" s="34"/>
      <c r="G206" s="34"/>
      <c r="H206" s="1"/>
      <c r="I206" s="1"/>
      <c r="J206" s="1"/>
    </row>
    <row r="207" spans="3:10" x14ac:dyDescent="0.2">
      <c r="C207" s="34"/>
      <c r="D207" s="34"/>
      <c r="E207" s="34"/>
      <c r="F207" s="34"/>
      <c r="G207" s="34"/>
      <c r="H207" s="1"/>
      <c r="I207" s="1"/>
      <c r="J207" s="1"/>
    </row>
    <row r="208" spans="3:10" x14ac:dyDescent="0.2">
      <c r="C208" s="34"/>
      <c r="D208" s="34"/>
      <c r="E208" s="34"/>
      <c r="F208" s="34"/>
      <c r="G208" s="34"/>
      <c r="H208" s="1"/>
      <c r="I208" s="1"/>
      <c r="J208" s="1"/>
    </row>
    <row r="209" spans="3:10" x14ac:dyDescent="0.2">
      <c r="C209" s="34"/>
      <c r="D209" s="34"/>
      <c r="E209" s="34"/>
      <c r="F209" s="34"/>
      <c r="G209" s="34"/>
      <c r="H209" s="1"/>
      <c r="I209" s="1"/>
      <c r="J209" s="1"/>
    </row>
    <row r="210" spans="3:10" x14ac:dyDescent="0.2">
      <c r="C210" s="34"/>
      <c r="D210" s="34"/>
      <c r="E210" s="34"/>
      <c r="F210" s="34"/>
      <c r="G210" s="34"/>
      <c r="H210" s="1"/>
      <c r="I210" s="1"/>
      <c r="J210" s="1"/>
    </row>
    <row r="211" spans="3:10" x14ac:dyDescent="0.2">
      <c r="C211" s="34"/>
      <c r="D211" s="34"/>
      <c r="E211" s="34"/>
      <c r="F211" s="34"/>
      <c r="G211" s="34"/>
      <c r="H211" s="1"/>
      <c r="I211" s="1"/>
      <c r="J211" s="1"/>
    </row>
    <row r="212" spans="3:10" x14ac:dyDescent="0.2">
      <c r="C212" s="34"/>
      <c r="D212" s="34"/>
      <c r="E212" s="34"/>
      <c r="F212" s="34"/>
      <c r="G212" s="34"/>
      <c r="H212" s="1"/>
      <c r="I212" s="1"/>
      <c r="J212" s="1"/>
    </row>
    <row r="213" spans="3:10" x14ac:dyDescent="0.2">
      <c r="C213" s="34"/>
      <c r="D213" s="34"/>
      <c r="E213" s="34"/>
      <c r="F213" s="34"/>
      <c r="G213" s="34"/>
      <c r="H213" s="1"/>
      <c r="I213" s="1"/>
      <c r="J213" s="1"/>
    </row>
    <row r="214" spans="3:10" x14ac:dyDescent="0.2">
      <c r="C214" s="34"/>
      <c r="D214" s="34"/>
      <c r="E214" s="34"/>
      <c r="F214" s="34"/>
      <c r="G214" s="34"/>
      <c r="H214" s="1"/>
      <c r="I214" s="1"/>
      <c r="J214" s="1"/>
    </row>
    <row r="215" spans="3:10" x14ac:dyDescent="0.2">
      <c r="C215" s="34"/>
      <c r="D215" s="34"/>
      <c r="E215" s="34"/>
      <c r="F215" s="34"/>
      <c r="G215" s="34"/>
      <c r="H215" s="1"/>
      <c r="I215" s="1"/>
      <c r="J215" s="1"/>
    </row>
    <row r="216" spans="3:10" x14ac:dyDescent="0.2">
      <c r="C216" s="34"/>
      <c r="D216" s="34"/>
      <c r="E216" s="34"/>
      <c r="F216" s="34"/>
      <c r="G216" s="34"/>
      <c r="H216" s="1"/>
      <c r="I216" s="1"/>
      <c r="J216" s="1"/>
    </row>
    <row r="217" spans="3:10" x14ac:dyDescent="0.2">
      <c r="C217" s="34"/>
      <c r="D217" s="34"/>
      <c r="E217" s="34"/>
      <c r="F217" s="34"/>
      <c r="G217" s="34"/>
      <c r="H217" s="1"/>
      <c r="I217" s="1"/>
      <c r="J217" s="1"/>
    </row>
    <row r="218" spans="3:10" x14ac:dyDescent="0.2">
      <c r="C218" s="34"/>
      <c r="D218" s="34"/>
      <c r="E218" s="34"/>
      <c r="F218" s="34"/>
      <c r="G218" s="34"/>
      <c r="H218" s="1"/>
      <c r="I218" s="1"/>
      <c r="J218" s="1"/>
    </row>
    <row r="219" spans="3:10" x14ac:dyDescent="0.2">
      <c r="C219" s="34"/>
      <c r="D219" s="34"/>
      <c r="E219" s="34"/>
      <c r="F219" s="34"/>
      <c r="G219" s="34"/>
      <c r="H219" s="1"/>
      <c r="I219" s="1"/>
      <c r="J219" s="1"/>
    </row>
    <row r="220" spans="3:10" x14ac:dyDescent="0.2">
      <c r="C220" s="34"/>
      <c r="D220" s="34"/>
      <c r="E220" s="34"/>
      <c r="F220" s="34"/>
      <c r="G220" s="34"/>
      <c r="H220" s="1"/>
      <c r="I220" s="1"/>
      <c r="J220" s="1"/>
    </row>
    <row r="221" spans="3:10" x14ac:dyDescent="0.2">
      <c r="C221" s="34"/>
      <c r="D221" s="34"/>
      <c r="E221" s="34"/>
      <c r="F221" s="34"/>
      <c r="G221" s="34"/>
      <c r="H221" s="1"/>
      <c r="I221" s="1"/>
      <c r="J221" s="1"/>
    </row>
    <row r="222" spans="3:10" x14ac:dyDescent="0.2">
      <c r="C222" s="34"/>
      <c r="D222" s="34"/>
      <c r="E222" s="34"/>
      <c r="F222" s="34"/>
      <c r="G222" s="34"/>
      <c r="H222" s="1"/>
      <c r="I222" s="1"/>
      <c r="J222" s="1"/>
    </row>
    <row r="223" spans="3:10" x14ac:dyDescent="0.2">
      <c r="C223" s="34"/>
      <c r="D223" s="34"/>
      <c r="E223" s="34"/>
      <c r="F223" s="34"/>
      <c r="G223" s="34"/>
      <c r="H223" s="1"/>
      <c r="I223" s="1"/>
      <c r="J223" s="1"/>
    </row>
    <row r="224" spans="3:10" x14ac:dyDescent="0.2">
      <c r="C224" s="34"/>
      <c r="D224" s="34"/>
      <c r="E224" s="34"/>
      <c r="F224" s="34"/>
      <c r="G224" s="34"/>
      <c r="H224" s="1"/>
      <c r="I224" s="1"/>
      <c r="J224" s="1"/>
    </row>
    <row r="225" spans="3:10" x14ac:dyDescent="0.2">
      <c r="C225" s="34"/>
      <c r="D225" s="34"/>
      <c r="E225" s="34"/>
      <c r="F225" s="34"/>
      <c r="G225" s="34"/>
      <c r="H225" s="1"/>
      <c r="I225" s="1"/>
      <c r="J225" s="1"/>
    </row>
    <row r="226" spans="3:10" x14ac:dyDescent="0.2">
      <c r="C226" s="34"/>
      <c r="D226" s="34"/>
      <c r="E226" s="34"/>
      <c r="F226" s="34"/>
      <c r="G226" s="34"/>
      <c r="H226" s="1"/>
      <c r="I226" s="1"/>
      <c r="J226" s="1"/>
    </row>
    <row r="227" spans="3:10" x14ac:dyDescent="0.2">
      <c r="C227" s="34"/>
      <c r="D227" s="34"/>
      <c r="E227" s="34"/>
      <c r="F227" s="34"/>
      <c r="G227" s="34"/>
      <c r="H227" s="1"/>
      <c r="I227" s="1"/>
      <c r="J227" s="1"/>
    </row>
    <row r="228" spans="3:10" x14ac:dyDescent="0.2">
      <c r="C228" s="34"/>
      <c r="D228" s="34"/>
      <c r="E228" s="34"/>
      <c r="F228" s="34"/>
      <c r="G228" s="34"/>
      <c r="H228" s="1"/>
      <c r="I228" s="1"/>
      <c r="J228" s="1"/>
    </row>
    <row r="229" spans="3:10" x14ac:dyDescent="0.2">
      <c r="C229" s="34"/>
      <c r="D229" s="34"/>
      <c r="E229" s="34"/>
      <c r="F229" s="34"/>
      <c r="G229" s="34"/>
      <c r="H229" s="1"/>
      <c r="I229" s="1"/>
      <c r="J229" s="1"/>
    </row>
    <row r="230" spans="3:10" x14ac:dyDescent="0.2">
      <c r="C230" s="34"/>
      <c r="D230" s="34"/>
      <c r="E230" s="34"/>
      <c r="F230" s="34"/>
      <c r="G230" s="34"/>
      <c r="H230" s="1"/>
      <c r="I230" s="1"/>
      <c r="J230" s="1"/>
    </row>
    <row r="231" spans="3:10" x14ac:dyDescent="0.2">
      <c r="C231" s="34"/>
      <c r="D231" s="34"/>
      <c r="E231" s="34"/>
      <c r="F231" s="34"/>
      <c r="G231" s="34"/>
      <c r="H231" s="1"/>
      <c r="I231" s="1"/>
      <c r="J231" s="1"/>
    </row>
    <row r="232" spans="3:10" x14ac:dyDescent="0.2">
      <c r="C232" s="34"/>
      <c r="D232" s="34"/>
      <c r="E232" s="34"/>
      <c r="F232" s="34"/>
      <c r="G232" s="34"/>
      <c r="H232" s="1"/>
      <c r="I232" s="1"/>
      <c r="J232" s="1"/>
    </row>
    <row r="233" spans="3:10" x14ac:dyDescent="0.2">
      <c r="C233" s="34"/>
      <c r="D233" s="34"/>
      <c r="E233" s="34"/>
      <c r="F233" s="34"/>
      <c r="G233" s="34"/>
      <c r="H233" s="1"/>
      <c r="I233" s="1"/>
      <c r="J233" s="1"/>
    </row>
    <row r="234" spans="3:10" x14ac:dyDescent="0.2">
      <c r="C234" s="34"/>
      <c r="D234" s="34"/>
      <c r="E234" s="34"/>
      <c r="F234" s="34"/>
      <c r="G234" s="34"/>
      <c r="H234" s="1"/>
      <c r="I234" s="1"/>
      <c r="J234" s="1"/>
    </row>
    <row r="235" spans="3:10" x14ac:dyDescent="0.2">
      <c r="C235" s="34"/>
      <c r="D235" s="34"/>
      <c r="E235" s="34"/>
      <c r="F235" s="34"/>
      <c r="G235" s="34"/>
      <c r="H235" s="1"/>
      <c r="I235" s="1"/>
      <c r="J235" s="1"/>
    </row>
    <row r="236" spans="3:10" x14ac:dyDescent="0.2">
      <c r="C236" s="34"/>
      <c r="D236" s="34"/>
      <c r="E236" s="34"/>
      <c r="F236" s="34"/>
      <c r="G236" s="34"/>
      <c r="H236" s="1"/>
      <c r="I236" s="1"/>
      <c r="J236" s="1"/>
    </row>
    <row r="237" spans="3:10" x14ac:dyDescent="0.2">
      <c r="C237" s="34"/>
      <c r="D237" s="34"/>
      <c r="E237" s="34"/>
      <c r="F237" s="34"/>
      <c r="G237" s="34"/>
      <c r="H237" s="1"/>
      <c r="I237" s="1"/>
      <c r="J237" s="1"/>
    </row>
    <row r="238" spans="3:10" x14ac:dyDescent="0.2">
      <c r="C238" s="34"/>
      <c r="D238" s="34"/>
      <c r="E238" s="34"/>
      <c r="F238" s="34"/>
      <c r="G238" s="34"/>
      <c r="H238" s="1"/>
      <c r="I238" s="1"/>
      <c r="J238" s="1"/>
    </row>
    <row r="239" spans="3:10" x14ac:dyDescent="0.2">
      <c r="C239" s="34"/>
      <c r="D239" s="34"/>
      <c r="E239" s="34"/>
      <c r="F239" s="34"/>
      <c r="G239" s="34"/>
      <c r="H239" s="1"/>
      <c r="I239" s="1"/>
      <c r="J239" s="1"/>
    </row>
    <row r="240" spans="3:10" x14ac:dyDescent="0.2">
      <c r="C240" s="34"/>
      <c r="D240" s="34"/>
      <c r="E240" s="34"/>
      <c r="F240" s="34"/>
      <c r="G240" s="34"/>
      <c r="H240" s="1"/>
      <c r="I240" s="1"/>
      <c r="J240" s="1"/>
    </row>
    <row r="241" spans="3:10" x14ac:dyDescent="0.2">
      <c r="C241" s="34"/>
      <c r="D241" s="34"/>
      <c r="E241" s="34"/>
      <c r="F241" s="34"/>
      <c r="G241" s="34"/>
      <c r="H241" s="1"/>
      <c r="I241" s="1"/>
      <c r="J241" s="1"/>
    </row>
    <row r="242" spans="3:10" x14ac:dyDescent="0.2">
      <c r="C242" s="34"/>
      <c r="D242" s="34"/>
      <c r="E242" s="34"/>
      <c r="F242" s="34"/>
      <c r="G242" s="34"/>
      <c r="H242" s="1"/>
      <c r="I242" s="1"/>
      <c r="J242" s="1"/>
    </row>
    <row r="243" spans="3:10" x14ac:dyDescent="0.2">
      <c r="C243" s="34"/>
      <c r="D243" s="34"/>
      <c r="E243" s="34"/>
      <c r="F243" s="34"/>
      <c r="G243" s="34"/>
      <c r="H243" s="1"/>
      <c r="I243" s="1"/>
      <c r="J243" s="1"/>
    </row>
    <row r="244" spans="3:10" x14ac:dyDescent="0.2">
      <c r="C244" s="34"/>
      <c r="D244" s="34"/>
      <c r="E244" s="34"/>
      <c r="F244" s="34"/>
      <c r="G244" s="34"/>
      <c r="H244" s="1"/>
      <c r="I244" s="1"/>
      <c r="J244" s="1"/>
    </row>
    <row r="245" spans="3:10" x14ac:dyDescent="0.2">
      <c r="C245" s="34"/>
      <c r="D245" s="34"/>
      <c r="E245" s="34"/>
      <c r="F245" s="34"/>
      <c r="G245" s="34"/>
      <c r="H245" s="1"/>
      <c r="I245" s="1"/>
      <c r="J245" s="1"/>
    </row>
    <row r="246" spans="3:10" x14ac:dyDescent="0.2">
      <c r="C246" s="34"/>
      <c r="D246" s="34"/>
      <c r="E246" s="34"/>
      <c r="F246" s="34"/>
      <c r="G246" s="34"/>
      <c r="H246" s="1"/>
      <c r="I246" s="1"/>
      <c r="J246" s="1"/>
    </row>
    <row r="247" spans="3:10" x14ac:dyDescent="0.2">
      <c r="C247" s="34"/>
      <c r="D247" s="34"/>
      <c r="E247" s="34"/>
      <c r="F247" s="34"/>
      <c r="G247" s="34"/>
      <c r="H247" s="1"/>
      <c r="I247" s="1"/>
      <c r="J247" s="1"/>
    </row>
    <row r="248" spans="3:10" x14ac:dyDescent="0.2">
      <c r="C248" s="34"/>
      <c r="D248" s="34"/>
      <c r="E248" s="34"/>
      <c r="F248" s="34"/>
      <c r="G248" s="34"/>
      <c r="H248" s="1"/>
      <c r="I248" s="1"/>
      <c r="J248" s="1"/>
    </row>
    <row r="249" spans="3:10" x14ac:dyDescent="0.2">
      <c r="C249" s="34"/>
      <c r="D249" s="34"/>
      <c r="E249" s="34"/>
      <c r="F249" s="34"/>
      <c r="G249" s="34"/>
      <c r="H249" s="1"/>
      <c r="I249" s="1"/>
      <c r="J249" s="1"/>
    </row>
    <row r="250" spans="3:10" x14ac:dyDescent="0.2">
      <c r="C250" s="34"/>
      <c r="D250" s="34"/>
      <c r="E250" s="34"/>
      <c r="F250" s="34"/>
      <c r="G250" s="34"/>
      <c r="H250" s="1"/>
      <c r="I250" s="1"/>
      <c r="J250" s="1"/>
    </row>
    <row r="251" spans="3:10" x14ac:dyDescent="0.2">
      <c r="C251" s="34"/>
      <c r="D251" s="34"/>
      <c r="E251" s="34"/>
      <c r="F251" s="34"/>
      <c r="G251" s="34"/>
      <c r="H251" s="1"/>
      <c r="I251" s="1"/>
      <c r="J251" s="1"/>
    </row>
    <row r="252" spans="3:10" x14ac:dyDescent="0.2">
      <c r="C252" s="34"/>
      <c r="D252" s="34"/>
      <c r="E252" s="34"/>
      <c r="F252" s="34"/>
      <c r="G252" s="34"/>
      <c r="H252" s="1"/>
      <c r="I252" s="1"/>
      <c r="J252" s="1"/>
    </row>
    <row r="253" spans="3:10" x14ac:dyDescent="0.2">
      <c r="C253" s="34"/>
      <c r="D253" s="34"/>
      <c r="E253" s="34"/>
      <c r="F253" s="34"/>
      <c r="G253" s="34"/>
      <c r="H253" s="1"/>
      <c r="I253" s="1"/>
      <c r="J253" s="1"/>
    </row>
    <row r="254" spans="3:10" x14ac:dyDescent="0.2">
      <c r="C254" s="34"/>
      <c r="D254" s="34"/>
      <c r="E254" s="34"/>
      <c r="F254" s="34"/>
      <c r="G254" s="34"/>
      <c r="H254" s="1"/>
      <c r="I254" s="1"/>
      <c r="J254" s="1"/>
    </row>
    <row r="255" spans="3:10" x14ac:dyDescent="0.2">
      <c r="C255" s="34"/>
      <c r="D255" s="34"/>
      <c r="E255" s="34"/>
      <c r="F255" s="34"/>
      <c r="G255" s="34"/>
      <c r="H255" s="1"/>
      <c r="I255" s="1"/>
      <c r="J255" s="1"/>
    </row>
    <row r="256" spans="3:10" x14ac:dyDescent="0.2">
      <c r="C256" s="34"/>
      <c r="D256" s="34"/>
      <c r="E256" s="34"/>
      <c r="F256" s="34"/>
      <c r="G256" s="34"/>
      <c r="H256" s="1"/>
      <c r="I256" s="1"/>
      <c r="J256" s="1"/>
    </row>
    <row r="257" spans="3:10" x14ac:dyDescent="0.2">
      <c r="C257" s="34"/>
      <c r="D257" s="34"/>
      <c r="E257" s="34"/>
      <c r="F257" s="34"/>
      <c r="G257" s="34"/>
      <c r="H257" s="1"/>
      <c r="I257" s="1"/>
      <c r="J257" s="1"/>
    </row>
    <row r="258" spans="3:10" x14ac:dyDescent="0.2">
      <c r="C258" s="34"/>
      <c r="D258" s="34"/>
      <c r="E258" s="34"/>
      <c r="F258" s="34"/>
      <c r="G258" s="34"/>
      <c r="H258" s="1"/>
      <c r="I258" s="1"/>
      <c r="J258" s="1"/>
    </row>
    <row r="259" spans="3:10" x14ac:dyDescent="0.2">
      <c r="C259" s="34"/>
      <c r="D259" s="34"/>
      <c r="E259" s="34"/>
      <c r="F259" s="34"/>
      <c r="G259" s="34"/>
      <c r="H259" s="1"/>
      <c r="I259" s="1"/>
      <c r="J259" s="1"/>
    </row>
    <row r="260" spans="3:10" x14ac:dyDescent="0.2">
      <c r="C260" s="34"/>
      <c r="D260" s="34"/>
      <c r="E260" s="34"/>
      <c r="F260" s="34"/>
      <c r="G260" s="34"/>
      <c r="H260" s="1"/>
      <c r="I260" s="1"/>
      <c r="J260" s="1"/>
    </row>
    <row r="261" spans="3:10" x14ac:dyDescent="0.2">
      <c r="C261" s="34"/>
      <c r="D261" s="34"/>
      <c r="E261" s="34"/>
      <c r="F261" s="34"/>
      <c r="G261" s="34"/>
      <c r="H261" s="1"/>
      <c r="I261" s="1"/>
      <c r="J261" s="1"/>
    </row>
    <row r="262" spans="3:10" x14ac:dyDescent="0.2">
      <c r="C262" s="34"/>
      <c r="D262" s="34"/>
      <c r="E262" s="34"/>
      <c r="F262" s="34"/>
      <c r="G262" s="34"/>
      <c r="H262" s="1"/>
      <c r="I262" s="1"/>
      <c r="J262" s="1"/>
    </row>
    <row r="263" spans="3:10" x14ac:dyDescent="0.2">
      <c r="C263" s="34"/>
      <c r="D263" s="34"/>
      <c r="E263" s="34"/>
      <c r="F263" s="34"/>
      <c r="G263" s="34"/>
      <c r="H263" s="1"/>
      <c r="I263" s="1"/>
      <c r="J263" s="1"/>
    </row>
    <row r="264" spans="3:10" x14ac:dyDescent="0.2">
      <c r="C264" s="34"/>
      <c r="D264" s="34"/>
      <c r="E264" s="34"/>
      <c r="F264" s="34"/>
      <c r="G264" s="34"/>
      <c r="H264" s="1"/>
      <c r="I264" s="1"/>
      <c r="J264" s="1"/>
    </row>
    <row r="265" spans="3:10" x14ac:dyDescent="0.2">
      <c r="C265" s="34"/>
      <c r="D265" s="34"/>
      <c r="E265" s="34"/>
      <c r="F265" s="34"/>
      <c r="G265" s="34"/>
      <c r="H265" s="1"/>
      <c r="I265" s="1"/>
      <c r="J265" s="1"/>
    </row>
    <row r="266" spans="3:10" x14ac:dyDescent="0.2">
      <c r="C266" s="34"/>
      <c r="D266" s="34"/>
      <c r="E266" s="34"/>
      <c r="F266" s="34"/>
      <c r="G266" s="34"/>
      <c r="H266" s="1"/>
      <c r="I266" s="1"/>
      <c r="J266" s="1"/>
    </row>
    <row r="267" spans="3:10" x14ac:dyDescent="0.2">
      <c r="C267" s="34"/>
      <c r="D267" s="34"/>
      <c r="E267" s="34"/>
      <c r="F267" s="34"/>
      <c r="G267" s="34"/>
      <c r="H267" s="1"/>
      <c r="I267" s="1"/>
      <c r="J267" s="1"/>
    </row>
    <row r="268" spans="3:10" x14ac:dyDescent="0.2">
      <c r="C268" s="34"/>
      <c r="D268" s="34"/>
      <c r="E268" s="34"/>
      <c r="F268" s="34"/>
      <c r="G268" s="34"/>
      <c r="H268" s="1"/>
      <c r="I268" s="1"/>
      <c r="J268" s="1"/>
    </row>
    <row r="269" spans="3:10" x14ac:dyDescent="0.2">
      <c r="C269" s="34"/>
      <c r="D269" s="34"/>
      <c r="E269" s="34"/>
      <c r="F269" s="34"/>
      <c r="G269" s="34"/>
      <c r="H269" s="1"/>
      <c r="I269" s="1"/>
      <c r="J269" s="1"/>
    </row>
    <row r="270" spans="3:10" x14ac:dyDescent="0.2">
      <c r="C270" s="34"/>
      <c r="D270" s="34"/>
      <c r="E270" s="34"/>
      <c r="F270" s="34"/>
      <c r="G270" s="34"/>
      <c r="H270" s="1"/>
      <c r="I270" s="1"/>
      <c r="J270" s="1"/>
    </row>
    <row r="271" spans="3:10" x14ac:dyDescent="0.2">
      <c r="C271" s="34"/>
      <c r="D271" s="34"/>
      <c r="E271" s="34"/>
      <c r="F271" s="34"/>
      <c r="G271" s="34"/>
      <c r="H271" s="1"/>
      <c r="I271" s="1"/>
      <c r="J271" s="1"/>
    </row>
    <row r="272" spans="3:10" x14ac:dyDescent="0.2">
      <c r="C272" s="34"/>
      <c r="D272" s="34"/>
      <c r="E272" s="34"/>
      <c r="F272" s="34"/>
      <c r="G272" s="34"/>
      <c r="H272" s="1"/>
      <c r="I272" s="1"/>
      <c r="J272" s="1"/>
    </row>
    <row r="273" spans="3:10" x14ac:dyDescent="0.2">
      <c r="C273" s="34"/>
      <c r="D273" s="34"/>
      <c r="E273" s="34"/>
      <c r="F273" s="34"/>
      <c r="G273" s="34"/>
      <c r="H273" s="1"/>
      <c r="I273" s="1"/>
      <c r="J273" s="1"/>
    </row>
    <row r="274" spans="3:10" x14ac:dyDescent="0.2">
      <c r="C274" s="34"/>
      <c r="D274" s="34"/>
      <c r="E274" s="34"/>
      <c r="F274" s="34"/>
      <c r="G274" s="34"/>
      <c r="H274" s="1"/>
      <c r="I274" s="1"/>
      <c r="J274" s="1"/>
    </row>
    <row r="275" spans="3:10" x14ac:dyDescent="0.2">
      <c r="C275" s="34"/>
      <c r="D275" s="34"/>
      <c r="E275" s="34"/>
      <c r="F275" s="34"/>
      <c r="G275" s="34"/>
      <c r="H275" s="1"/>
      <c r="I275" s="1"/>
      <c r="J275" s="1"/>
    </row>
    <row r="276" spans="3:10" x14ac:dyDescent="0.2">
      <c r="C276" s="34"/>
      <c r="D276" s="34"/>
      <c r="E276" s="34"/>
      <c r="F276" s="34"/>
      <c r="G276" s="34"/>
      <c r="H276" s="1"/>
      <c r="I276" s="1"/>
      <c r="J276" s="1"/>
    </row>
    <row r="277" spans="3:10" x14ac:dyDescent="0.2">
      <c r="C277" s="34"/>
      <c r="D277" s="34"/>
      <c r="E277" s="34"/>
      <c r="F277" s="34"/>
      <c r="G277" s="34"/>
      <c r="H277" s="1"/>
      <c r="I277" s="1"/>
      <c r="J277" s="1"/>
    </row>
    <row r="278" spans="3:10" x14ac:dyDescent="0.2">
      <c r="C278" s="34"/>
      <c r="D278" s="34"/>
      <c r="E278" s="34"/>
      <c r="F278" s="34"/>
      <c r="G278" s="34"/>
      <c r="H278" s="1"/>
      <c r="I278" s="1"/>
      <c r="J278" s="1"/>
    </row>
    <row r="279" spans="3:10" x14ac:dyDescent="0.2">
      <c r="C279" s="34"/>
      <c r="D279" s="34"/>
      <c r="E279" s="34"/>
      <c r="F279" s="34"/>
      <c r="G279" s="34"/>
      <c r="H279" s="1"/>
      <c r="I279" s="1"/>
      <c r="J279" s="1"/>
    </row>
    <row r="280" spans="3:10" x14ac:dyDescent="0.2">
      <c r="C280" s="34"/>
      <c r="D280" s="34"/>
      <c r="E280" s="34"/>
      <c r="F280" s="34"/>
      <c r="G280" s="34"/>
      <c r="H280" s="1"/>
      <c r="I280" s="1"/>
      <c r="J280" s="1"/>
    </row>
    <row r="281" spans="3:10" x14ac:dyDescent="0.2">
      <c r="C281" s="34"/>
      <c r="D281" s="34"/>
      <c r="E281" s="34"/>
      <c r="F281" s="34"/>
      <c r="G281" s="34"/>
      <c r="H281" s="1"/>
      <c r="I281" s="1"/>
      <c r="J281" s="1"/>
    </row>
    <row r="282" spans="3:10" x14ac:dyDescent="0.2">
      <c r="C282" s="34"/>
      <c r="D282" s="34"/>
      <c r="E282" s="34"/>
      <c r="F282" s="34"/>
      <c r="G282" s="34"/>
      <c r="H282" s="1"/>
      <c r="I282" s="1"/>
      <c r="J282" s="1"/>
    </row>
    <row r="283" spans="3:10" x14ac:dyDescent="0.2">
      <c r="C283" s="34"/>
      <c r="D283" s="34"/>
      <c r="E283" s="34"/>
      <c r="F283" s="34"/>
      <c r="G283" s="34"/>
      <c r="H283" s="1"/>
      <c r="I283" s="1"/>
      <c r="J283" s="1"/>
    </row>
    <row r="284" spans="3:10" x14ac:dyDescent="0.2">
      <c r="C284" s="34"/>
      <c r="D284" s="34"/>
      <c r="E284" s="34"/>
      <c r="F284" s="34"/>
      <c r="G284" s="34"/>
      <c r="H284" s="1"/>
      <c r="I284" s="1"/>
      <c r="J284" s="1"/>
    </row>
    <row r="285" spans="3:10" x14ac:dyDescent="0.2">
      <c r="C285" s="34"/>
      <c r="D285" s="34"/>
      <c r="E285" s="34"/>
      <c r="F285" s="34"/>
      <c r="G285" s="34"/>
      <c r="H285" s="1"/>
      <c r="I285" s="1"/>
      <c r="J285" s="1"/>
    </row>
    <row r="286" spans="3:10" x14ac:dyDescent="0.2">
      <c r="C286" s="34"/>
      <c r="D286" s="34"/>
      <c r="E286" s="34"/>
      <c r="F286" s="34"/>
      <c r="G286" s="34"/>
      <c r="H286" s="1"/>
      <c r="I286" s="1"/>
      <c r="J286" s="1"/>
    </row>
    <row r="287" spans="3:10" x14ac:dyDescent="0.2">
      <c r="C287" s="34"/>
      <c r="D287" s="34"/>
      <c r="E287" s="34"/>
      <c r="F287" s="34"/>
      <c r="G287" s="34"/>
      <c r="H287" s="1"/>
      <c r="I287" s="1"/>
      <c r="J287" s="1"/>
    </row>
    <row r="288" spans="3:10" x14ac:dyDescent="0.2">
      <c r="C288" s="34"/>
      <c r="D288" s="34"/>
      <c r="E288" s="34"/>
      <c r="F288" s="34"/>
      <c r="G288" s="34"/>
      <c r="H288" s="1"/>
      <c r="I288" s="1"/>
      <c r="J288" s="1"/>
    </row>
    <row r="289" spans="3:10" x14ac:dyDescent="0.2">
      <c r="C289" s="34"/>
      <c r="D289" s="34"/>
      <c r="E289" s="34"/>
      <c r="F289" s="34"/>
      <c r="G289" s="34"/>
      <c r="H289" s="1"/>
      <c r="I289" s="1"/>
      <c r="J289" s="1"/>
    </row>
    <row r="290" spans="3:10" x14ac:dyDescent="0.2">
      <c r="C290" s="34"/>
      <c r="D290" s="34"/>
      <c r="E290" s="34"/>
      <c r="F290" s="34"/>
      <c r="G290" s="34"/>
      <c r="H290" s="1"/>
      <c r="I290" s="1"/>
      <c r="J290" s="1"/>
    </row>
    <row r="291" spans="3:10" x14ac:dyDescent="0.2">
      <c r="C291" s="34"/>
      <c r="D291" s="34"/>
      <c r="E291" s="34"/>
      <c r="F291" s="34"/>
      <c r="G291" s="34"/>
      <c r="H291" s="1"/>
      <c r="I291" s="1"/>
      <c r="J291" s="1"/>
    </row>
    <row r="292" spans="3:10" x14ac:dyDescent="0.2">
      <c r="C292" s="34"/>
      <c r="D292" s="34"/>
      <c r="E292" s="34"/>
      <c r="F292" s="34"/>
      <c r="G292" s="34"/>
      <c r="H292" s="1"/>
      <c r="I292" s="1"/>
      <c r="J292" s="1"/>
    </row>
    <row r="293" spans="3:10" x14ac:dyDescent="0.2">
      <c r="C293" s="34"/>
      <c r="D293" s="34"/>
      <c r="E293" s="34"/>
      <c r="F293" s="34"/>
      <c r="G293" s="34"/>
      <c r="H293" s="1"/>
      <c r="I293" s="1"/>
      <c r="J293" s="1"/>
    </row>
    <row r="294" spans="3:10" x14ac:dyDescent="0.2">
      <c r="C294" s="34"/>
      <c r="D294" s="34"/>
      <c r="E294" s="34"/>
      <c r="F294" s="34"/>
      <c r="G294" s="34"/>
      <c r="H294" s="1"/>
      <c r="I294" s="1"/>
      <c r="J294" s="1"/>
    </row>
    <row r="295" spans="3:10" x14ac:dyDescent="0.2">
      <c r="C295" s="34"/>
      <c r="D295" s="34"/>
      <c r="E295" s="34"/>
      <c r="F295" s="34"/>
      <c r="G295" s="34"/>
      <c r="H295" s="1"/>
      <c r="I295" s="1"/>
      <c r="J295" s="1"/>
    </row>
    <row r="296" spans="3:10" x14ac:dyDescent="0.2">
      <c r="C296" s="34"/>
      <c r="D296" s="34"/>
      <c r="E296" s="34"/>
      <c r="F296" s="34"/>
      <c r="G296" s="34"/>
      <c r="H296" s="1"/>
      <c r="I296" s="1"/>
      <c r="J296" s="1"/>
    </row>
    <row r="297" spans="3:10" x14ac:dyDescent="0.2">
      <c r="C297" s="34"/>
      <c r="D297" s="34"/>
      <c r="E297" s="34"/>
      <c r="F297" s="34"/>
      <c r="G297" s="34"/>
      <c r="H297" s="1"/>
      <c r="I297" s="1"/>
      <c r="J297" s="1"/>
    </row>
    <row r="298" spans="3:10" x14ac:dyDescent="0.2">
      <c r="C298" s="34"/>
      <c r="D298" s="34"/>
      <c r="E298" s="34"/>
      <c r="F298" s="34"/>
      <c r="G298" s="34"/>
      <c r="H298" s="1"/>
      <c r="I298" s="1"/>
      <c r="J298" s="1"/>
    </row>
    <row r="299" spans="3:10" x14ac:dyDescent="0.2">
      <c r="C299" s="34"/>
      <c r="D299" s="34"/>
      <c r="E299" s="34"/>
      <c r="F299" s="34"/>
      <c r="G299" s="34"/>
      <c r="H299" s="1"/>
      <c r="I299" s="1"/>
      <c r="J299" s="1"/>
    </row>
    <row r="300" spans="3:10" x14ac:dyDescent="0.2">
      <c r="C300" s="34"/>
      <c r="D300" s="34"/>
      <c r="E300" s="34"/>
      <c r="F300" s="34"/>
      <c r="G300" s="34"/>
      <c r="H300" s="1"/>
      <c r="I300" s="1"/>
      <c r="J300" s="1"/>
    </row>
    <row r="301" spans="3:10" x14ac:dyDescent="0.2">
      <c r="C301" s="34"/>
      <c r="D301" s="34"/>
      <c r="E301" s="34"/>
      <c r="F301" s="34"/>
      <c r="G301" s="34"/>
      <c r="H301" s="1"/>
      <c r="I301" s="1"/>
      <c r="J301" s="1"/>
    </row>
    <row r="302" spans="3:10" x14ac:dyDescent="0.2">
      <c r="C302" s="34"/>
      <c r="D302" s="34"/>
      <c r="E302" s="34"/>
      <c r="F302" s="34"/>
      <c r="G302" s="34"/>
      <c r="H302" s="1"/>
      <c r="I302" s="1"/>
      <c r="J302" s="1"/>
    </row>
    <row r="303" spans="3:10" x14ac:dyDescent="0.2">
      <c r="C303" s="34"/>
      <c r="D303" s="34"/>
      <c r="E303" s="34"/>
      <c r="F303" s="34"/>
      <c r="G303" s="34"/>
      <c r="H303" s="1"/>
      <c r="I303" s="1"/>
      <c r="J303" s="1"/>
    </row>
    <row r="304" spans="3:10" x14ac:dyDescent="0.2">
      <c r="C304" s="34"/>
      <c r="D304" s="34"/>
      <c r="E304" s="34"/>
      <c r="F304" s="34"/>
      <c r="G304" s="34"/>
      <c r="H304" s="1"/>
      <c r="I304" s="1"/>
      <c r="J304" s="1"/>
    </row>
    <row r="305" spans="3:10" x14ac:dyDescent="0.2">
      <c r="C305" s="34"/>
      <c r="D305" s="34"/>
      <c r="E305" s="34"/>
      <c r="F305" s="34"/>
      <c r="G305" s="34"/>
      <c r="H305" s="1"/>
      <c r="I305" s="1"/>
      <c r="J305" s="1"/>
    </row>
    <row r="306" spans="3:10" x14ac:dyDescent="0.2">
      <c r="C306" s="34"/>
      <c r="D306" s="34"/>
      <c r="E306" s="34"/>
      <c r="F306" s="34"/>
      <c r="G306" s="34"/>
      <c r="H306" s="1"/>
      <c r="I306" s="1"/>
      <c r="J306" s="1"/>
    </row>
    <row r="307" spans="3:10" x14ac:dyDescent="0.2">
      <c r="C307" s="34"/>
      <c r="D307" s="34"/>
      <c r="E307" s="34"/>
      <c r="F307" s="34"/>
      <c r="G307" s="34"/>
      <c r="H307" s="1"/>
      <c r="I307" s="1"/>
      <c r="J307" s="1"/>
    </row>
    <row r="308" spans="3:10" x14ac:dyDescent="0.2">
      <c r="C308" s="34"/>
      <c r="D308" s="34"/>
      <c r="E308" s="34"/>
      <c r="F308" s="34"/>
      <c r="G308" s="34"/>
      <c r="H308" s="1"/>
      <c r="I308" s="1"/>
      <c r="J308" s="1"/>
    </row>
    <row r="309" spans="3:10" x14ac:dyDescent="0.2">
      <c r="C309" s="34"/>
      <c r="D309" s="34"/>
      <c r="E309" s="34"/>
      <c r="F309" s="34"/>
      <c r="G309" s="34"/>
      <c r="H309" s="1"/>
      <c r="I309" s="1"/>
      <c r="J309" s="1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66"/>
  <sheetViews>
    <sheetView topLeftCell="A10" zoomScaleNormal="100" workbookViewId="0">
      <selection activeCell="L56" sqref="L56"/>
    </sheetView>
  </sheetViews>
  <sheetFormatPr defaultColWidth="8.85546875" defaultRowHeight="12.75" x14ac:dyDescent="0.2"/>
  <cols>
    <col min="1" max="1" width="22.85546875" customWidth="1"/>
    <col min="2" max="2" width="11.140625" bestFit="1" customWidth="1"/>
    <col min="3" max="3" width="47.140625" customWidth="1"/>
    <col min="4" max="11" width="11.42578125" bestFit="1" customWidth="1"/>
    <col min="12" max="12" width="12.42578125" customWidth="1"/>
    <col min="13" max="13" width="12.85546875" customWidth="1"/>
    <col min="14" max="17" width="11.42578125" bestFit="1" customWidth="1"/>
  </cols>
  <sheetData>
    <row r="1" spans="1:17" x14ac:dyDescent="0.2">
      <c r="A1" t="s">
        <v>142</v>
      </c>
    </row>
    <row r="2" spans="1:17" x14ac:dyDescent="0.2">
      <c r="A2" t="s">
        <v>143</v>
      </c>
    </row>
    <row r="3" spans="1:17" x14ac:dyDescent="0.2">
      <c r="A3" t="s">
        <v>144</v>
      </c>
    </row>
    <row r="4" spans="1:17" x14ac:dyDescent="0.2">
      <c r="A4" t="s">
        <v>364</v>
      </c>
      <c r="D4">
        <v>2</v>
      </c>
      <c r="F4">
        <v>4</v>
      </c>
      <c r="H4">
        <v>6</v>
      </c>
      <c r="J4">
        <v>8</v>
      </c>
      <c r="L4">
        <v>10</v>
      </c>
      <c r="N4">
        <v>12</v>
      </c>
      <c r="P4">
        <v>14</v>
      </c>
    </row>
    <row r="5" spans="1:17" s="56" customFormat="1" x14ac:dyDescent="0.2">
      <c r="A5" s="56" t="s">
        <v>145</v>
      </c>
      <c r="B5" s="56" t="s">
        <v>146</v>
      </c>
      <c r="C5" s="56" t="s">
        <v>147</v>
      </c>
      <c r="D5" s="56" t="s">
        <v>148</v>
      </c>
      <c r="E5" s="56" t="s">
        <v>149</v>
      </c>
      <c r="F5" s="56" t="s">
        <v>150</v>
      </c>
      <c r="G5" s="56" t="s">
        <v>151</v>
      </c>
      <c r="H5" s="56" t="s">
        <v>152</v>
      </c>
      <c r="I5" s="56" t="s">
        <v>153</v>
      </c>
      <c r="J5" s="56" t="s">
        <v>154</v>
      </c>
      <c r="K5" s="56" t="s">
        <v>155</v>
      </c>
      <c r="L5" s="56" t="s">
        <v>156</v>
      </c>
      <c r="M5" s="56" t="s">
        <v>157</v>
      </c>
      <c r="N5" s="56" t="s">
        <v>158</v>
      </c>
      <c r="O5" s="56" t="s">
        <v>159</v>
      </c>
      <c r="P5" s="56" t="s">
        <v>160</v>
      </c>
      <c r="Q5" s="56" t="s">
        <v>161</v>
      </c>
    </row>
    <row r="6" spans="1:17" s="56" customFormat="1" ht="76.5" x14ac:dyDescent="0.2">
      <c r="A6" s="56" t="s">
        <v>162</v>
      </c>
      <c r="B6" s="56" t="s">
        <v>163</v>
      </c>
      <c r="C6" s="56" t="s">
        <v>164</v>
      </c>
      <c r="D6" s="56" t="s">
        <v>165</v>
      </c>
      <c r="E6" s="56" t="s">
        <v>166</v>
      </c>
      <c r="F6" s="56" t="s">
        <v>167</v>
      </c>
      <c r="G6" s="56" t="s">
        <v>168</v>
      </c>
      <c r="H6" s="56" t="s">
        <v>169</v>
      </c>
      <c r="I6" s="56" t="s">
        <v>170</v>
      </c>
      <c r="J6" s="56" t="s">
        <v>171</v>
      </c>
      <c r="K6" s="56" t="s">
        <v>172</v>
      </c>
      <c r="L6" s="56" t="s">
        <v>173</v>
      </c>
      <c r="M6" s="56" t="s">
        <v>174</v>
      </c>
      <c r="N6" s="56" t="s">
        <v>175</v>
      </c>
      <c r="O6" s="56" t="s">
        <v>176</v>
      </c>
      <c r="P6" s="56" t="s">
        <v>177</v>
      </c>
      <c r="Q6" s="56" t="s">
        <v>178</v>
      </c>
    </row>
    <row r="7" spans="1:17" s="56" customFormat="1" x14ac:dyDescent="0.2">
      <c r="A7" t="s">
        <v>264</v>
      </c>
      <c r="B7" t="s">
        <v>265</v>
      </c>
      <c r="C7" t="s">
        <v>76</v>
      </c>
      <c r="D7" s="1">
        <v>5498826</v>
      </c>
      <c r="E7" s="1">
        <v>1638</v>
      </c>
      <c r="F7" s="1">
        <v>3274526</v>
      </c>
      <c r="G7" s="1">
        <v>8530</v>
      </c>
      <c r="H7" s="1">
        <v>3256192</v>
      </c>
      <c r="I7" s="1">
        <v>8560</v>
      </c>
      <c r="J7" s="1">
        <v>3045978</v>
      </c>
      <c r="K7" s="1">
        <v>9071</v>
      </c>
      <c r="L7" s="1">
        <v>210214</v>
      </c>
      <c r="M7" s="1">
        <v>3316</v>
      </c>
      <c r="N7" s="1">
        <v>18334</v>
      </c>
      <c r="O7" s="1">
        <v>797</v>
      </c>
      <c r="P7" s="1">
        <v>2224300</v>
      </c>
      <c r="Q7" s="1">
        <v>8591</v>
      </c>
    </row>
    <row r="8" spans="1:17" x14ac:dyDescent="0.2">
      <c r="A8" t="s">
        <v>266</v>
      </c>
      <c r="B8" t="s">
        <v>267</v>
      </c>
      <c r="C8" t="s">
        <v>179</v>
      </c>
      <c r="D8" s="1">
        <v>54045</v>
      </c>
      <c r="E8" s="1">
        <v>156</v>
      </c>
      <c r="F8" s="1">
        <v>20871</v>
      </c>
      <c r="G8" s="1">
        <v>675</v>
      </c>
      <c r="H8" s="1">
        <v>20870</v>
      </c>
      <c r="I8" s="1">
        <v>676</v>
      </c>
      <c r="J8" s="1">
        <v>18365</v>
      </c>
      <c r="K8" s="1">
        <v>647</v>
      </c>
      <c r="L8" s="1">
        <v>2505</v>
      </c>
      <c r="M8" s="1">
        <v>291</v>
      </c>
      <c r="N8" s="1">
        <v>1</v>
      </c>
      <c r="O8" s="1">
        <v>2</v>
      </c>
      <c r="P8" s="1">
        <v>33174</v>
      </c>
      <c r="Q8" s="1">
        <v>699</v>
      </c>
    </row>
    <row r="9" spans="1:17" x14ac:dyDescent="0.2">
      <c r="A9" t="s">
        <v>268</v>
      </c>
      <c r="B9" t="s">
        <v>269</v>
      </c>
      <c r="C9" t="s">
        <v>180</v>
      </c>
      <c r="D9" s="1">
        <v>101377</v>
      </c>
      <c r="E9" s="1">
        <v>235</v>
      </c>
      <c r="F9" s="1">
        <v>50142</v>
      </c>
      <c r="G9" s="1">
        <v>1213</v>
      </c>
      <c r="H9" s="1">
        <v>46439</v>
      </c>
      <c r="I9" s="1">
        <v>1269</v>
      </c>
      <c r="J9" s="1">
        <v>43097</v>
      </c>
      <c r="K9" s="1">
        <v>1250</v>
      </c>
      <c r="L9" s="1">
        <v>3342</v>
      </c>
      <c r="M9" s="1">
        <v>429</v>
      </c>
      <c r="N9" s="1">
        <v>3703</v>
      </c>
      <c r="O9" s="1">
        <v>322</v>
      </c>
      <c r="P9" s="1">
        <v>51235</v>
      </c>
      <c r="Q9" s="1">
        <v>1245</v>
      </c>
    </row>
    <row r="10" spans="1:17" x14ac:dyDescent="0.2">
      <c r="A10" t="s">
        <v>270</v>
      </c>
      <c r="B10" t="s">
        <v>271</v>
      </c>
      <c r="C10" t="s">
        <v>181</v>
      </c>
      <c r="D10" s="1">
        <v>114113</v>
      </c>
      <c r="E10" s="1">
        <v>203</v>
      </c>
      <c r="F10" s="1">
        <v>71820</v>
      </c>
      <c r="G10" s="1">
        <v>831</v>
      </c>
      <c r="H10" s="1">
        <v>71700</v>
      </c>
      <c r="I10" s="1">
        <v>828</v>
      </c>
      <c r="J10" s="1">
        <v>66310</v>
      </c>
      <c r="K10" s="1">
        <v>912</v>
      </c>
      <c r="L10" s="1">
        <v>5390</v>
      </c>
      <c r="M10" s="1">
        <v>523</v>
      </c>
      <c r="N10" s="1">
        <v>120</v>
      </c>
      <c r="O10" s="1">
        <v>75</v>
      </c>
      <c r="P10" s="1">
        <v>42293</v>
      </c>
      <c r="Q10" s="1">
        <v>884</v>
      </c>
    </row>
    <row r="11" spans="1:17" x14ac:dyDescent="0.2">
      <c r="A11" t="s">
        <v>272</v>
      </c>
      <c r="B11" t="s">
        <v>273</v>
      </c>
      <c r="C11" t="s">
        <v>182</v>
      </c>
      <c r="D11" s="1">
        <v>43569</v>
      </c>
      <c r="E11" s="1">
        <v>137</v>
      </c>
      <c r="F11" s="1">
        <v>20214</v>
      </c>
      <c r="G11" s="1">
        <v>666</v>
      </c>
      <c r="H11" s="1">
        <v>20214</v>
      </c>
      <c r="I11" s="1">
        <v>666</v>
      </c>
      <c r="J11" s="1">
        <v>18162</v>
      </c>
      <c r="K11" s="1">
        <v>701</v>
      </c>
      <c r="L11" s="1">
        <v>2052</v>
      </c>
      <c r="M11" s="1">
        <v>303</v>
      </c>
      <c r="N11" s="1">
        <v>0</v>
      </c>
      <c r="O11" s="1">
        <v>29</v>
      </c>
      <c r="P11" s="1">
        <v>23355</v>
      </c>
      <c r="Q11" s="1">
        <v>665</v>
      </c>
    </row>
    <row r="12" spans="1:17" s="56" customFormat="1" x14ac:dyDescent="0.2">
      <c r="A12" t="s">
        <v>274</v>
      </c>
      <c r="B12" t="s">
        <v>275</v>
      </c>
      <c r="C12" t="s">
        <v>183</v>
      </c>
      <c r="D12" s="1">
        <v>28750</v>
      </c>
      <c r="E12" s="1">
        <v>140</v>
      </c>
      <c r="F12" s="1">
        <v>14166</v>
      </c>
      <c r="G12" s="1">
        <v>632</v>
      </c>
      <c r="H12" s="1">
        <v>14166</v>
      </c>
      <c r="I12" s="1">
        <v>632</v>
      </c>
      <c r="J12" s="1">
        <v>12837</v>
      </c>
      <c r="K12" s="1">
        <v>536</v>
      </c>
      <c r="L12" s="1">
        <v>1329</v>
      </c>
      <c r="M12" s="1">
        <v>237</v>
      </c>
      <c r="N12" s="1">
        <v>0</v>
      </c>
      <c r="O12" s="1">
        <v>26</v>
      </c>
      <c r="P12" s="1">
        <v>14584</v>
      </c>
      <c r="Q12" s="1">
        <v>619</v>
      </c>
    </row>
    <row r="13" spans="1:17" x14ac:dyDescent="0.2">
      <c r="A13" t="s">
        <v>276</v>
      </c>
      <c r="B13" t="s">
        <v>277</v>
      </c>
      <c r="C13" t="s">
        <v>184</v>
      </c>
      <c r="D13" s="1">
        <v>7125</v>
      </c>
      <c r="E13" s="1">
        <v>72</v>
      </c>
      <c r="F13" s="1">
        <v>4094</v>
      </c>
      <c r="G13" s="1">
        <v>196</v>
      </c>
      <c r="H13" s="1">
        <v>4094</v>
      </c>
      <c r="I13" s="1">
        <v>196</v>
      </c>
      <c r="J13" s="1">
        <v>3812</v>
      </c>
      <c r="K13" s="1">
        <v>214</v>
      </c>
      <c r="L13" s="1">
        <v>282</v>
      </c>
      <c r="M13" s="1">
        <v>83</v>
      </c>
      <c r="N13" s="1">
        <v>0</v>
      </c>
      <c r="O13" s="1">
        <v>17</v>
      </c>
      <c r="P13" s="1">
        <v>3031</v>
      </c>
      <c r="Q13" s="1">
        <v>201</v>
      </c>
    </row>
    <row r="14" spans="1:17" x14ac:dyDescent="0.2">
      <c r="A14" t="s">
        <v>278</v>
      </c>
      <c r="B14" t="s">
        <v>279</v>
      </c>
      <c r="C14" t="s">
        <v>185</v>
      </c>
      <c r="D14" s="1">
        <v>17724</v>
      </c>
      <c r="E14" s="1">
        <v>55</v>
      </c>
      <c r="F14" s="1">
        <v>7028</v>
      </c>
      <c r="G14" s="1">
        <v>503</v>
      </c>
      <c r="H14" s="1">
        <v>7028</v>
      </c>
      <c r="I14" s="1">
        <v>503</v>
      </c>
      <c r="J14" s="1">
        <v>6466</v>
      </c>
      <c r="K14" s="1">
        <v>507</v>
      </c>
      <c r="L14" s="1">
        <v>562</v>
      </c>
      <c r="M14" s="1">
        <v>135</v>
      </c>
      <c r="N14" s="1">
        <v>0</v>
      </c>
      <c r="O14" s="1">
        <v>23</v>
      </c>
      <c r="P14" s="1">
        <v>10696</v>
      </c>
      <c r="Q14" s="1">
        <v>509</v>
      </c>
    </row>
    <row r="15" spans="1:17" x14ac:dyDescent="0.2">
      <c r="A15" t="s">
        <v>280</v>
      </c>
      <c r="B15" t="s">
        <v>281</v>
      </c>
      <c r="C15" t="s">
        <v>186</v>
      </c>
      <c r="D15" s="1">
        <v>3329961</v>
      </c>
      <c r="E15" s="1">
        <v>1418</v>
      </c>
      <c r="F15" s="1">
        <v>2126196</v>
      </c>
      <c r="G15" s="1">
        <v>6311</v>
      </c>
      <c r="H15" s="1">
        <v>2121295</v>
      </c>
      <c r="I15" s="1">
        <v>6262</v>
      </c>
      <c r="J15" s="1">
        <v>2004236</v>
      </c>
      <c r="K15" s="1">
        <v>6340</v>
      </c>
      <c r="L15" s="1">
        <v>117059</v>
      </c>
      <c r="M15" s="1">
        <v>2428</v>
      </c>
      <c r="N15" s="1">
        <v>4901</v>
      </c>
      <c r="O15" s="1">
        <v>527</v>
      </c>
      <c r="P15" s="1">
        <v>1203765</v>
      </c>
      <c r="Q15" s="1">
        <v>6410</v>
      </c>
    </row>
    <row r="16" spans="1:17" x14ac:dyDescent="0.2">
      <c r="A16" t="s">
        <v>282</v>
      </c>
      <c r="B16" t="s">
        <v>283</v>
      </c>
      <c r="C16" t="s">
        <v>187</v>
      </c>
      <c r="D16" s="1">
        <v>173770</v>
      </c>
      <c r="E16" s="1">
        <v>293</v>
      </c>
      <c r="F16" s="1">
        <v>78204</v>
      </c>
      <c r="G16" s="1">
        <v>1460</v>
      </c>
      <c r="H16" s="1">
        <v>78198</v>
      </c>
      <c r="I16" s="1">
        <v>1460</v>
      </c>
      <c r="J16" s="1">
        <v>71244</v>
      </c>
      <c r="K16" s="1">
        <v>1425</v>
      </c>
      <c r="L16" s="1">
        <v>6954</v>
      </c>
      <c r="M16" s="1">
        <v>704</v>
      </c>
      <c r="N16" s="1">
        <v>6</v>
      </c>
      <c r="O16" s="1">
        <v>12</v>
      </c>
      <c r="P16" s="1">
        <v>95566</v>
      </c>
      <c r="Q16" s="1">
        <v>1447</v>
      </c>
    </row>
    <row r="17" spans="1:17" x14ac:dyDescent="0.2">
      <c r="A17" t="s">
        <v>284</v>
      </c>
      <c r="B17" t="s">
        <v>285</v>
      </c>
      <c r="C17" t="s">
        <v>188</v>
      </c>
      <c r="D17" s="1">
        <v>82143</v>
      </c>
      <c r="E17" s="1">
        <v>201</v>
      </c>
      <c r="F17" s="1">
        <v>39063</v>
      </c>
      <c r="G17" s="1">
        <v>770</v>
      </c>
      <c r="H17" s="1">
        <v>39063</v>
      </c>
      <c r="I17" s="1">
        <v>770</v>
      </c>
      <c r="J17" s="1">
        <v>33272</v>
      </c>
      <c r="K17" s="1">
        <v>770</v>
      </c>
      <c r="L17" s="1">
        <v>5791</v>
      </c>
      <c r="M17" s="1">
        <v>484</v>
      </c>
      <c r="N17" s="1">
        <v>0</v>
      </c>
      <c r="O17" s="1">
        <v>29</v>
      </c>
      <c r="P17" s="1">
        <v>43080</v>
      </c>
      <c r="Q17" s="1">
        <v>810</v>
      </c>
    </row>
    <row r="18" spans="1:17" x14ac:dyDescent="0.2">
      <c r="A18" t="s">
        <v>286</v>
      </c>
      <c r="B18" t="s">
        <v>287</v>
      </c>
      <c r="C18" t="s">
        <v>189</v>
      </c>
      <c r="D18" s="1">
        <v>826613</v>
      </c>
      <c r="E18" s="1">
        <v>613</v>
      </c>
      <c r="F18" s="1">
        <v>482546</v>
      </c>
      <c r="G18" s="1">
        <v>3066</v>
      </c>
      <c r="H18" s="1">
        <v>476815</v>
      </c>
      <c r="I18" s="1">
        <v>3133</v>
      </c>
      <c r="J18" s="1">
        <v>440596</v>
      </c>
      <c r="K18" s="1">
        <v>3135</v>
      </c>
      <c r="L18" s="1">
        <v>36219</v>
      </c>
      <c r="M18" s="1">
        <v>1548</v>
      </c>
      <c r="N18" s="1">
        <v>5731</v>
      </c>
      <c r="O18" s="1">
        <v>476</v>
      </c>
      <c r="P18" s="1">
        <v>344067</v>
      </c>
      <c r="Q18" s="1">
        <v>3117</v>
      </c>
    </row>
    <row r="19" spans="1:17" x14ac:dyDescent="0.2">
      <c r="A19" t="s">
        <v>288</v>
      </c>
      <c r="B19" t="s">
        <v>289</v>
      </c>
      <c r="C19" t="s">
        <v>190</v>
      </c>
      <c r="D19" s="1">
        <v>332316</v>
      </c>
      <c r="E19" s="1">
        <v>480</v>
      </c>
      <c r="F19" s="1">
        <v>163268</v>
      </c>
      <c r="G19" s="1">
        <v>2472</v>
      </c>
      <c r="H19" s="1">
        <v>163079</v>
      </c>
      <c r="I19" s="1">
        <v>2469</v>
      </c>
      <c r="J19" s="1">
        <v>150294</v>
      </c>
      <c r="K19" s="1">
        <v>2514</v>
      </c>
      <c r="L19" s="1">
        <v>12785</v>
      </c>
      <c r="M19" s="1">
        <v>1037</v>
      </c>
      <c r="N19" s="1">
        <v>189</v>
      </c>
      <c r="O19" s="1">
        <v>88</v>
      </c>
      <c r="P19" s="1">
        <v>169048</v>
      </c>
      <c r="Q19" s="1">
        <v>2502</v>
      </c>
    </row>
    <row r="20" spans="1:17" x14ac:dyDescent="0.2">
      <c r="A20" t="s">
        <v>290</v>
      </c>
      <c r="B20" t="s">
        <v>291</v>
      </c>
      <c r="C20" t="s">
        <v>191</v>
      </c>
      <c r="D20" s="1">
        <v>35433</v>
      </c>
      <c r="E20" s="1">
        <v>128</v>
      </c>
      <c r="F20" s="1">
        <v>18821</v>
      </c>
      <c r="G20" s="1">
        <v>573</v>
      </c>
      <c r="H20" s="1">
        <v>18798</v>
      </c>
      <c r="I20" s="1">
        <v>565</v>
      </c>
      <c r="J20" s="1">
        <v>17233</v>
      </c>
      <c r="K20" s="1">
        <v>563</v>
      </c>
      <c r="L20" s="1">
        <v>1565</v>
      </c>
      <c r="M20" s="1">
        <v>316</v>
      </c>
      <c r="N20" s="1">
        <v>23</v>
      </c>
      <c r="O20" s="1">
        <v>37</v>
      </c>
      <c r="P20" s="1">
        <v>16612</v>
      </c>
      <c r="Q20" s="1">
        <v>587</v>
      </c>
    </row>
    <row r="21" spans="1:17" x14ac:dyDescent="0.2">
      <c r="A21" t="s">
        <v>292</v>
      </c>
      <c r="B21" t="s">
        <v>293</v>
      </c>
      <c r="C21" t="s">
        <v>192</v>
      </c>
      <c r="D21" s="1">
        <v>191513</v>
      </c>
      <c r="E21" s="1">
        <v>269</v>
      </c>
      <c r="F21" s="1">
        <v>90283</v>
      </c>
      <c r="G21" s="1">
        <v>1525</v>
      </c>
      <c r="H21" s="1">
        <v>90218</v>
      </c>
      <c r="I21" s="1">
        <v>1529</v>
      </c>
      <c r="J21" s="1">
        <v>84142</v>
      </c>
      <c r="K21" s="1">
        <v>1571</v>
      </c>
      <c r="L21" s="1">
        <v>6076</v>
      </c>
      <c r="M21" s="1">
        <v>589</v>
      </c>
      <c r="N21" s="1">
        <v>65</v>
      </c>
      <c r="O21" s="1">
        <v>54</v>
      </c>
      <c r="P21" s="1">
        <v>101230</v>
      </c>
      <c r="Q21" s="1">
        <v>1521</v>
      </c>
    </row>
    <row r="22" spans="1:17" x14ac:dyDescent="0.2">
      <c r="A22" t="s">
        <v>294</v>
      </c>
      <c r="B22" t="s">
        <v>295</v>
      </c>
      <c r="C22" t="s">
        <v>193</v>
      </c>
      <c r="D22" s="1">
        <v>160374</v>
      </c>
      <c r="E22" s="1">
        <v>363</v>
      </c>
      <c r="F22" s="1">
        <v>87810</v>
      </c>
      <c r="G22" s="1">
        <v>1155</v>
      </c>
      <c r="H22" s="1">
        <v>84215</v>
      </c>
      <c r="I22" s="1">
        <v>1215</v>
      </c>
      <c r="J22" s="1">
        <v>75912</v>
      </c>
      <c r="K22" s="1">
        <v>1332</v>
      </c>
      <c r="L22" s="1">
        <v>8303</v>
      </c>
      <c r="M22" s="1">
        <v>703</v>
      </c>
      <c r="N22" s="1">
        <v>3595</v>
      </c>
      <c r="O22" s="1">
        <v>426</v>
      </c>
      <c r="P22" s="1">
        <v>72564</v>
      </c>
      <c r="Q22" s="1">
        <v>1220</v>
      </c>
    </row>
    <row r="23" spans="1:17" x14ac:dyDescent="0.2">
      <c r="A23" t="s">
        <v>296</v>
      </c>
      <c r="B23" t="s">
        <v>297</v>
      </c>
      <c r="C23" t="s">
        <v>194</v>
      </c>
      <c r="D23" s="1">
        <v>963</v>
      </c>
      <c r="E23" s="1">
        <v>141</v>
      </c>
      <c r="F23" s="1">
        <v>264</v>
      </c>
      <c r="G23" s="1">
        <v>65</v>
      </c>
      <c r="H23" s="1">
        <v>264</v>
      </c>
      <c r="I23" s="1">
        <v>65</v>
      </c>
      <c r="J23" s="1">
        <v>232</v>
      </c>
      <c r="K23" s="1">
        <v>57</v>
      </c>
      <c r="L23" s="1">
        <v>32</v>
      </c>
      <c r="M23" s="1">
        <v>21</v>
      </c>
      <c r="N23" s="1">
        <v>0</v>
      </c>
      <c r="O23" s="1">
        <v>12</v>
      </c>
      <c r="P23" s="1">
        <v>699</v>
      </c>
      <c r="Q23" s="1">
        <v>105</v>
      </c>
    </row>
    <row r="24" spans="1:17" x14ac:dyDescent="0.2">
      <c r="A24" t="s">
        <v>298</v>
      </c>
      <c r="B24" t="s">
        <v>299</v>
      </c>
      <c r="C24" t="s">
        <v>195</v>
      </c>
      <c r="D24" s="1">
        <v>6479</v>
      </c>
      <c r="E24" s="1">
        <v>268</v>
      </c>
      <c r="F24" s="1">
        <v>3786</v>
      </c>
      <c r="G24" s="1">
        <v>258</v>
      </c>
      <c r="H24" s="1">
        <v>3786</v>
      </c>
      <c r="I24" s="1">
        <v>258</v>
      </c>
      <c r="J24" s="1">
        <v>3403</v>
      </c>
      <c r="K24" s="1">
        <v>248</v>
      </c>
      <c r="L24" s="1">
        <v>383</v>
      </c>
      <c r="M24" s="1">
        <v>123</v>
      </c>
      <c r="N24" s="1">
        <v>0</v>
      </c>
      <c r="O24" s="1">
        <v>17</v>
      </c>
      <c r="P24" s="1">
        <v>2693</v>
      </c>
      <c r="Q24" s="1">
        <v>258</v>
      </c>
    </row>
    <row r="25" spans="1:17" x14ac:dyDescent="0.2">
      <c r="A25" t="s">
        <v>300</v>
      </c>
      <c r="B25" t="s">
        <v>301</v>
      </c>
      <c r="C25" t="s">
        <v>196</v>
      </c>
      <c r="D25" s="1">
        <v>428</v>
      </c>
      <c r="E25" s="1">
        <v>74</v>
      </c>
      <c r="F25" s="1">
        <v>241</v>
      </c>
      <c r="G25" s="1">
        <v>46</v>
      </c>
      <c r="H25" s="1">
        <v>241</v>
      </c>
      <c r="I25" s="1">
        <v>46</v>
      </c>
      <c r="J25" s="1">
        <v>186</v>
      </c>
      <c r="K25" s="1">
        <v>42</v>
      </c>
      <c r="L25" s="1">
        <v>55</v>
      </c>
      <c r="M25" s="1">
        <v>22</v>
      </c>
      <c r="N25" s="1">
        <v>0</v>
      </c>
      <c r="O25" s="1">
        <v>12</v>
      </c>
      <c r="P25" s="1">
        <v>187</v>
      </c>
      <c r="Q25" s="1">
        <v>49</v>
      </c>
    </row>
    <row r="26" spans="1:17" x14ac:dyDescent="0.2">
      <c r="A26" t="s">
        <v>302</v>
      </c>
      <c r="B26" t="s">
        <v>303</v>
      </c>
      <c r="C26" t="s">
        <v>197</v>
      </c>
      <c r="D26" s="1">
        <v>1360</v>
      </c>
      <c r="E26" s="1">
        <v>178</v>
      </c>
      <c r="F26" s="1">
        <v>696</v>
      </c>
      <c r="G26" s="1">
        <v>115</v>
      </c>
      <c r="H26" s="1">
        <v>696</v>
      </c>
      <c r="I26" s="1">
        <v>115</v>
      </c>
      <c r="J26" s="1">
        <v>483</v>
      </c>
      <c r="K26" s="1">
        <v>79</v>
      </c>
      <c r="L26" s="1">
        <v>213</v>
      </c>
      <c r="M26" s="1">
        <v>63</v>
      </c>
      <c r="N26" s="1">
        <v>0</v>
      </c>
      <c r="O26" s="1">
        <v>12</v>
      </c>
      <c r="P26" s="1">
        <v>664</v>
      </c>
      <c r="Q26" s="1">
        <v>164</v>
      </c>
    </row>
    <row r="27" spans="1:17" x14ac:dyDescent="0.2">
      <c r="A27" t="s">
        <v>304</v>
      </c>
      <c r="B27" t="s">
        <v>305</v>
      </c>
      <c r="C27" t="s">
        <v>198</v>
      </c>
      <c r="D27" s="1">
        <v>8693</v>
      </c>
      <c r="E27" s="1">
        <v>547</v>
      </c>
      <c r="F27" s="1">
        <v>4357</v>
      </c>
      <c r="G27" s="1">
        <v>373</v>
      </c>
      <c r="H27" s="1">
        <v>4357</v>
      </c>
      <c r="I27" s="1">
        <v>373</v>
      </c>
      <c r="J27" s="1">
        <v>2803</v>
      </c>
      <c r="K27" s="1">
        <v>288</v>
      </c>
      <c r="L27" s="1">
        <v>1554</v>
      </c>
      <c r="M27" s="1">
        <v>237</v>
      </c>
      <c r="N27" s="1">
        <v>0</v>
      </c>
      <c r="O27" s="1">
        <v>19</v>
      </c>
      <c r="P27" s="1">
        <v>4336</v>
      </c>
      <c r="Q27" s="1">
        <v>383</v>
      </c>
    </row>
    <row r="28" spans="1:17" x14ac:dyDescent="0.2">
      <c r="A28" t="s">
        <v>306</v>
      </c>
      <c r="B28" t="s">
        <v>307</v>
      </c>
      <c r="C28" t="s">
        <v>199</v>
      </c>
      <c r="D28" s="1">
        <v>821</v>
      </c>
      <c r="E28" s="1">
        <v>54</v>
      </c>
      <c r="F28" s="1">
        <v>382</v>
      </c>
      <c r="G28" s="1">
        <v>53</v>
      </c>
      <c r="H28" s="1">
        <v>382</v>
      </c>
      <c r="I28" s="1">
        <v>53</v>
      </c>
      <c r="J28" s="1">
        <v>316</v>
      </c>
      <c r="K28" s="1">
        <v>44</v>
      </c>
      <c r="L28" s="1">
        <v>66</v>
      </c>
      <c r="M28" s="1">
        <v>22</v>
      </c>
      <c r="N28" s="1">
        <v>0</v>
      </c>
      <c r="O28" s="1">
        <v>12</v>
      </c>
      <c r="P28" s="1">
        <v>439</v>
      </c>
      <c r="Q28" s="1">
        <v>47</v>
      </c>
    </row>
    <row r="29" spans="1:17" x14ac:dyDescent="0.2">
      <c r="A29" t="s">
        <v>308</v>
      </c>
      <c r="B29" t="s">
        <v>309</v>
      </c>
      <c r="C29" t="s">
        <v>200</v>
      </c>
      <c r="D29" s="1">
        <v>914</v>
      </c>
      <c r="E29" s="1">
        <v>187</v>
      </c>
      <c r="F29" s="1">
        <v>420</v>
      </c>
      <c r="G29" s="1">
        <v>120</v>
      </c>
      <c r="H29" s="1">
        <v>420</v>
      </c>
      <c r="I29" s="1">
        <v>120</v>
      </c>
      <c r="J29" s="1">
        <v>345</v>
      </c>
      <c r="K29" s="1">
        <v>88</v>
      </c>
      <c r="L29" s="1">
        <v>75</v>
      </c>
      <c r="M29" s="1">
        <v>50</v>
      </c>
      <c r="N29" s="1">
        <v>0</v>
      </c>
      <c r="O29" s="1">
        <v>12</v>
      </c>
      <c r="P29" s="1">
        <v>494</v>
      </c>
      <c r="Q29" s="1">
        <v>108</v>
      </c>
    </row>
    <row r="30" spans="1:17" x14ac:dyDescent="0.2">
      <c r="A30" t="s">
        <v>310</v>
      </c>
      <c r="B30" t="s">
        <v>311</v>
      </c>
      <c r="C30" t="s">
        <v>201</v>
      </c>
      <c r="D30" s="1">
        <v>3</v>
      </c>
      <c r="E30" s="1">
        <v>5</v>
      </c>
      <c r="F30" s="1">
        <v>0</v>
      </c>
      <c r="G30" s="1">
        <v>12</v>
      </c>
      <c r="H30" s="1">
        <v>0</v>
      </c>
      <c r="I30" s="1">
        <v>12</v>
      </c>
      <c r="J30" s="1">
        <v>0</v>
      </c>
      <c r="K30" s="1">
        <v>12</v>
      </c>
      <c r="L30" s="1">
        <v>0</v>
      </c>
      <c r="M30" s="1">
        <v>12</v>
      </c>
      <c r="N30" s="1">
        <v>0</v>
      </c>
      <c r="O30" s="1">
        <v>12</v>
      </c>
      <c r="P30" s="1">
        <v>3</v>
      </c>
      <c r="Q30" s="1">
        <v>5</v>
      </c>
    </row>
    <row r="31" spans="1:17" x14ac:dyDescent="0.2">
      <c r="A31" t="s">
        <v>312</v>
      </c>
      <c r="B31" t="s">
        <v>313</v>
      </c>
      <c r="C31" t="s">
        <v>202</v>
      </c>
      <c r="D31" s="1">
        <v>2451</v>
      </c>
      <c r="E31" s="1">
        <v>256</v>
      </c>
      <c r="F31" s="1">
        <v>1196</v>
      </c>
      <c r="G31" s="1">
        <v>156</v>
      </c>
      <c r="H31" s="1">
        <v>1196</v>
      </c>
      <c r="I31" s="1">
        <v>156</v>
      </c>
      <c r="J31" s="1">
        <v>966</v>
      </c>
      <c r="K31" s="1">
        <v>132</v>
      </c>
      <c r="L31" s="1">
        <v>230</v>
      </c>
      <c r="M31" s="1">
        <v>71</v>
      </c>
      <c r="N31" s="1">
        <v>0</v>
      </c>
      <c r="O31" s="1">
        <v>12</v>
      </c>
      <c r="P31" s="1">
        <v>1255</v>
      </c>
      <c r="Q31" s="1">
        <v>174</v>
      </c>
    </row>
    <row r="32" spans="1:17" x14ac:dyDescent="0.2">
      <c r="A32" t="s">
        <v>314</v>
      </c>
      <c r="B32" t="s">
        <v>315</v>
      </c>
      <c r="C32" t="s">
        <v>203</v>
      </c>
      <c r="D32" s="1">
        <v>5705</v>
      </c>
      <c r="E32" s="1">
        <v>618</v>
      </c>
      <c r="F32" s="1">
        <v>1864</v>
      </c>
      <c r="G32" s="1">
        <v>361</v>
      </c>
      <c r="H32" s="1">
        <v>1864</v>
      </c>
      <c r="I32" s="1">
        <v>361</v>
      </c>
      <c r="J32" s="1">
        <v>1562</v>
      </c>
      <c r="K32" s="1">
        <v>331</v>
      </c>
      <c r="L32" s="1">
        <v>302</v>
      </c>
      <c r="M32" s="1">
        <v>117</v>
      </c>
      <c r="N32" s="1">
        <v>0</v>
      </c>
      <c r="O32" s="1">
        <v>17</v>
      </c>
      <c r="P32" s="1">
        <v>3841</v>
      </c>
      <c r="Q32" s="1">
        <v>445</v>
      </c>
    </row>
    <row r="33" spans="1:17" x14ac:dyDescent="0.2">
      <c r="A33" t="s">
        <v>316</v>
      </c>
      <c r="B33" t="s">
        <v>317</v>
      </c>
      <c r="C33" t="s">
        <v>204</v>
      </c>
      <c r="D33" s="1">
        <v>15</v>
      </c>
      <c r="E33" s="1">
        <v>22</v>
      </c>
      <c r="F33" s="1">
        <v>8</v>
      </c>
      <c r="G33" s="1">
        <v>12</v>
      </c>
      <c r="H33" s="1">
        <v>8</v>
      </c>
      <c r="I33" s="1">
        <v>12</v>
      </c>
      <c r="J33" s="1">
        <v>2</v>
      </c>
      <c r="K33" s="1">
        <v>3</v>
      </c>
      <c r="L33" s="1">
        <v>6</v>
      </c>
      <c r="M33" s="1">
        <v>9</v>
      </c>
      <c r="N33" s="1">
        <v>0</v>
      </c>
      <c r="O33" s="1">
        <v>12</v>
      </c>
      <c r="P33" s="1">
        <v>7</v>
      </c>
      <c r="Q33" s="1">
        <v>10</v>
      </c>
    </row>
    <row r="34" spans="1:17" x14ac:dyDescent="0.2">
      <c r="A34" t="s">
        <v>318</v>
      </c>
      <c r="B34" t="s">
        <v>319</v>
      </c>
      <c r="C34" t="s">
        <v>205</v>
      </c>
      <c r="D34" s="1">
        <v>1208</v>
      </c>
      <c r="E34" s="1">
        <v>249</v>
      </c>
      <c r="F34" s="1">
        <v>470</v>
      </c>
      <c r="G34" s="1">
        <v>115</v>
      </c>
      <c r="H34" s="1">
        <v>470</v>
      </c>
      <c r="I34" s="1">
        <v>115</v>
      </c>
      <c r="J34" s="1">
        <v>425</v>
      </c>
      <c r="K34" s="1">
        <v>111</v>
      </c>
      <c r="L34" s="1">
        <v>45</v>
      </c>
      <c r="M34" s="1">
        <v>36</v>
      </c>
      <c r="N34" s="1">
        <v>0</v>
      </c>
      <c r="O34" s="1">
        <v>12</v>
      </c>
      <c r="P34" s="1">
        <v>738</v>
      </c>
      <c r="Q34" s="1">
        <v>204</v>
      </c>
    </row>
    <row r="35" spans="1:17" x14ac:dyDescent="0.2">
      <c r="A35" t="s">
        <v>320</v>
      </c>
      <c r="B35" t="s">
        <v>321</v>
      </c>
      <c r="C35" t="s">
        <v>206</v>
      </c>
      <c r="D35" s="1">
        <v>5531</v>
      </c>
      <c r="E35" s="1">
        <v>405</v>
      </c>
      <c r="F35" s="1">
        <v>2741</v>
      </c>
      <c r="G35" s="1">
        <v>281</v>
      </c>
      <c r="H35" s="1">
        <v>2741</v>
      </c>
      <c r="I35" s="1">
        <v>281</v>
      </c>
      <c r="J35" s="1">
        <v>2579</v>
      </c>
      <c r="K35" s="1">
        <v>270</v>
      </c>
      <c r="L35" s="1">
        <v>162</v>
      </c>
      <c r="M35" s="1">
        <v>53</v>
      </c>
      <c r="N35" s="1">
        <v>0</v>
      </c>
      <c r="O35" s="1">
        <v>17</v>
      </c>
      <c r="P35" s="1">
        <v>2790</v>
      </c>
      <c r="Q35" s="1">
        <v>258</v>
      </c>
    </row>
    <row r="36" spans="1:17" x14ac:dyDescent="0.2">
      <c r="A36" t="s">
        <v>322</v>
      </c>
      <c r="B36" t="s">
        <v>323</v>
      </c>
      <c r="C36" t="s">
        <v>207</v>
      </c>
      <c r="D36" s="1">
        <v>4</v>
      </c>
      <c r="E36" s="1">
        <v>6</v>
      </c>
      <c r="F36" s="1">
        <v>4</v>
      </c>
      <c r="G36" s="1">
        <v>6</v>
      </c>
      <c r="H36" s="1">
        <v>4</v>
      </c>
      <c r="I36" s="1">
        <v>6</v>
      </c>
      <c r="J36" s="1">
        <v>4</v>
      </c>
      <c r="K36" s="1">
        <v>6</v>
      </c>
      <c r="L36" s="1">
        <v>0</v>
      </c>
      <c r="M36" s="1">
        <v>12</v>
      </c>
      <c r="N36" s="1">
        <v>0</v>
      </c>
      <c r="O36" s="1">
        <v>12</v>
      </c>
      <c r="P36" s="1">
        <v>0</v>
      </c>
      <c r="Q36" s="1">
        <v>12</v>
      </c>
    </row>
    <row r="37" spans="1:17" x14ac:dyDescent="0.2">
      <c r="A37" t="s">
        <v>324</v>
      </c>
      <c r="B37" t="s">
        <v>325</v>
      </c>
      <c r="C37" t="s">
        <v>208</v>
      </c>
      <c r="D37" s="1">
        <v>1106</v>
      </c>
      <c r="E37" s="1">
        <v>145</v>
      </c>
      <c r="F37" s="1">
        <v>568</v>
      </c>
      <c r="G37" s="1">
        <v>107</v>
      </c>
      <c r="H37" s="1">
        <v>568</v>
      </c>
      <c r="I37" s="1">
        <v>107</v>
      </c>
      <c r="J37" s="1">
        <v>476</v>
      </c>
      <c r="K37" s="1">
        <v>97</v>
      </c>
      <c r="L37" s="1">
        <v>92</v>
      </c>
      <c r="M37" s="1">
        <v>41</v>
      </c>
      <c r="N37" s="1">
        <v>0</v>
      </c>
      <c r="O37" s="1">
        <v>12</v>
      </c>
      <c r="P37" s="1">
        <v>538</v>
      </c>
      <c r="Q37" s="1">
        <v>94</v>
      </c>
    </row>
    <row r="38" spans="1:17" x14ac:dyDescent="0.2">
      <c r="A38" t="s">
        <v>326</v>
      </c>
      <c r="B38" t="s">
        <v>327</v>
      </c>
      <c r="C38" t="s">
        <v>209</v>
      </c>
      <c r="D38" s="1">
        <v>0</v>
      </c>
      <c r="E38" s="1">
        <v>12</v>
      </c>
      <c r="F38" s="1">
        <v>0</v>
      </c>
      <c r="G38" s="1">
        <v>12</v>
      </c>
      <c r="H38" s="1">
        <v>0</v>
      </c>
      <c r="I38" s="1">
        <v>12</v>
      </c>
      <c r="J38" s="1">
        <v>0</v>
      </c>
      <c r="K38" s="1">
        <v>12</v>
      </c>
      <c r="L38" s="1">
        <v>0</v>
      </c>
      <c r="M38" s="1">
        <v>12</v>
      </c>
      <c r="N38" s="1">
        <v>0</v>
      </c>
      <c r="O38" s="1">
        <v>12</v>
      </c>
      <c r="P38" s="1">
        <v>0</v>
      </c>
      <c r="Q38" s="1">
        <v>12</v>
      </c>
    </row>
    <row r="39" spans="1:17" x14ac:dyDescent="0.2">
      <c r="A39" t="s">
        <v>328</v>
      </c>
      <c r="B39" t="s">
        <v>329</v>
      </c>
      <c r="C39" t="s">
        <v>210</v>
      </c>
      <c r="D39" s="1">
        <v>0</v>
      </c>
      <c r="E39" s="1">
        <v>12</v>
      </c>
      <c r="F39" s="1">
        <v>0</v>
      </c>
      <c r="G39" s="1">
        <v>12</v>
      </c>
      <c r="H39" s="1">
        <v>0</v>
      </c>
      <c r="I39" s="1">
        <v>12</v>
      </c>
      <c r="J39" s="1">
        <v>0</v>
      </c>
      <c r="K39" s="1">
        <v>12</v>
      </c>
      <c r="L39" s="1">
        <v>0</v>
      </c>
      <c r="M39" s="1">
        <v>12</v>
      </c>
      <c r="N39" s="1">
        <v>0</v>
      </c>
      <c r="O39" s="1">
        <v>12</v>
      </c>
      <c r="P39" s="1">
        <v>0</v>
      </c>
      <c r="Q39" s="1">
        <v>12</v>
      </c>
    </row>
    <row r="40" spans="1:17" x14ac:dyDescent="0.2">
      <c r="A40" t="s">
        <v>330</v>
      </c>
      <c r="B40" t="s">
        <v>331</v>
      </c>
      <c r="C40" t="s">
        <v>211</v>
      </c>
      <c r="D40" s="1">
        <v>201</v>
      </c>
      <c r="E40" s="1">
        <v>68</v>
      </c>
      <c r="F40" s="1">
        <v>137</v>
      </c>
      <c r="G40" s="1">
        <v>52</v>
      </c>
      <c r="H40" s="1">
        <v>137</v>
      </c>
      <c r="I40" s="1">
        <v>52</v>
      </c>
      <c r="J40" s="1">
        <v>117</v>
      </c>
      <c r="K40" s="1">
        <v>43</v>
      </c>
      <c r="L40" s="1">
        <v>20</v>
      </c>
      <c r="M40" s="1">
        <v>22</v>
      </c>
      <c r="N40" s="1">
        <v>0</v>
      </c>
      <c r="O40" s="1">
        <v>12</v>
      </c>
      <c r="P40" s="1">
        <v>64</v>
      </c>
      <c r="Q40" s="1">
        <v>31</v>
      </c>
    </row>
    <row r="41" spans="1:17" x14ac:dyDescent="0.2">
      <c r="A41" t="s">
        <v>332</v>
      </c>
      <c r="B41" t="s">
        <v>333</v>
      </c>
      <c r="C41" t="s">
        <v>212</v>
      </c>
      <c r="D41" s="1">
        <v>963</v>
      </c>
      <c r="E41" s="1">
        <v>220</v>
      </c>
      <c r="F41" s="1">
        <v>534</v>
      </c>
      <c r="G41" s="1">
        <v>138</v>
      </c>
      <c r="H41" s="1">
        <v>534</v>
      </c>
      <c r="I41" s="1">
        <v>138</v>
      </c>
      <c r="J41" s="1">
        <v>416</v>
      </c>
      <c r="K41" s="1">
        <v>113</v>
      </c>
      <c r="L41" s="1">
        <v>118</v>
      </c>
      <c r="M41" s="1">
        <v>52</v>
      </c>
      <c r="N41" s="1">
        <v>0</v>
      </c>
      <c r="O41" s="1">
        <v>12</v>
      </c>
      <c r="P41" s="1">
        <v>429</v>
      </c>
      <c r="Q41" s="1">
        <v>110</v>
      </c>
    </row>
    <row r="42" spans="1:17" x14ac:dyDescent="0.2">
      <c r="A42" t="s">
        <v>334</v>
      </c>
      <c r="B42" t="s">
        <v>335</v>
      </c>
      <c r="C42" t="s">
        <v>213</v>
      </c>
      <c r="D42" s="1">
        <v>39819</v>
      </c>
      <c r="E42" s="1">
        <v>481</v>
      </c>
      <c r="F42" s="1">
        <v>14913</v>
      </c>
      <c r="G42" s="1">
        <v>443</v>
      </c>
      <c r="H42" s="1">
        <v>14912</v>
      </c>
      <c r="I42" s="1">
        <v>443</v>
      </c>
      <c r="J42" s="1">
        <v>12710</v>
      </c>
      <c r="K42" s="1">
        <v>397</v>
      </c>
      <c r="L42" s="1">
        <v>2202</v>
      </c>
      <c r="M42" s="1">
        <v>266</v>
      </c>
      <c r="N42" s="1">
        <v>1</v>
      </c>
      <c r="O42" s="1">
        <v>2</v>
      </c>
      <c r="P42" s="1">
        <v>24906</v>
      </c>
      <c r="Q42" s="1">
        <v>509</v>
      </c>
    </row>
    <row r="43" spans="1:17" x14ac:dyDescent="0.2">
      <c r="A43" t="s">
        <v>336</v>
      </c>
      <c r="B43" t="s">
        <v>337</v>
      </c>
      <c r="C43" t="s">
        <v>214</v>
      </c>
      <c r="D43" s="1">
        <v>17215</v>
      </c>
      <c r="E43" s="1">
        <v>764</v>
      </c>
      <c r="F43" s="1">
        <v>8787</v>
      </c>
      <c r="G43" s="1">
        <v>491</v>
      </c>
      <c r="H43" s="1">
        <v>8776</v>
      </c>
      <c r="I43" s="1">
        <v>493</v>
      </c>
      <c r="J43" s="1">
        <v>7467</v>
      </c>
      <c r="K43" s="1">
        <v>451</v>
      </c>
      <c r="L43" s="1">
        <v>1309</v>
      </c>
      <c r="M43" s="1">
        <v>152</v>
      </c>
      <c r="N43" s="1">
        <v>11</v>
      </c>
      <c r="O43" s="1">
        <v>17</v>
      </c>
      <c r="P43" s="1">
        <v>8428</v>
      </c>
      <c r="Q43" s="1">
        <v>493</v>
      </c>
    </row>
    <row r="44" spans="1:17" x14ac:dyDescent="0.2">
      <c r="A44" t="s">
        <v>338</v>
      </c>
      <c r="B44" t="s">
        <v>339</v>
      </c>
      <c r="C44" t="s">
        <v>215</v>
      </c>
      <c r="D44" s="1">
        <v>17309</v>
      </c>
      <c r="E44" s="1">
        <v>574</v>
      </c>
      <c r="F44" s="1">
        <v>7108</v>
      </c>
      <c r="G44" s="1">
        <v>351</v>
      </c>
      <c r="H44" s="1">
        <v>7108</v>
      </c>
      <c r="I44" s="1">
        <v>351</v>
      </c>
      <c r="J44" s="1">
        <v>5564</v>
      </c>
      <c r="K44" s="1">
        <v>299</v>
      </c>
      <c r="L44" s="1">
        <v>1544</v>
      </c>
      <c r="M44" s="1">
        <v>159</v>
      </c>
      <c r="N44" s="1">
        <v>0</v>
      </c>
      <c r="O44" s="1">
        <v>23</v>
      </c>
      <c r="P44" s="1">
        <v>10201</v>
      </c>
      <c r="Q44" s="1">
        <v>410</v>
      </c>
    </row>
    <row r="45" spans="1:17" x14ac:dyDescent="0.2">
      <c r="A45" t="s">
        <v>340</v>
      </c>
      <c r="B45" t="s">
        <v>341</v>
      </c>
      <c r="C45" t="s">
        <v>216</v>
      </c>
      <c r="D45" s="1">
        <v>2697</v>
      </c>
      <c r="E45" s="1">
        <v>177</v>
      </c>
      <c r="F45" s="1">
        <v>1645</v>
      </c>
      <c r="G45" s="1">
        <v>144</v>
      </c>
      <c r="H45" s="1">
        <v>1645</v>
      </c>
      <c r="I45" s="1">
        <v>144</v>
      </c>
      <c r="J45" s="1">
        <v>1381</v>
      </c>
      <c r="K45" s="1">
        <v>136</v>
      </c>
      <c r="L45" s="1">
        <v>264</v>
      </c>
      <c r="M45" s="1">
        <v>50</v>
      </c>
      <c r="N45" s="1">
        <v>0</v>
      </c>
      <c r="O45" s="1">
        <v>12</v>
      </c>
      <c r="P45" s="1">
        <v>1052</v>
      </c>
      <c r="Q45" s="1">
        <v>122</v>
      </c>
    </row>
    <row r="46" spans="1:17" x14ac:dyDescent="0.2">
      <c r="A46" t="s">
        <v>342</v>
      </c>
      <c r="B46" t="s">
        <v>343</v>
      </c>
      <c r="C46" t="s">
        <v>217</v>
      </c>
      <c r="D46" s="1">
        <v>5886</v>
      </c>
      <c r="E46" s="1">
        <v>511</v>
      </c>
      <c r="F46" s="1">
        <v>2859</v>
      </c>
      <c r="G46" s="1">
        <v>464</v>
      </c>
      <c r="H46" s="1">
        <v>2859</v>
      </c>
      <c r="I46" s="1">
        <v>464</v>
      </c>
      <c r="J46" s="1">
        <v>2293</v>
      </c>
      <c r="K46" s="1">
        <v>405</v>
      </c>
      <c r="L46" s="1">
        <v>566</v>
      </c>
      <c r="M46" s="1">
        <v>194</v>
      </c>
      <c r="N46" s="1">
        <v>0</v>
      </c>
      <c r="O46" s="1">
        <v>17</v>
      </c>
      <c r="P46" s="1">
        <v>3027</v>
      </c>
      <c r="Q46" s="1">
        <v>404</v>
      </c>
    </row>
    <row r="47" spans="1:17" x14ac:dyDescent="0.2">
      <c r="A47" t="s">
        <v>344</v>
      </c>
      <c r="B47" t="s">
        <v>345</v>
      </c>
      <c r="C47" t="s">
        <v>218</v>
      </c>
      <c r="D47" s="1">
        <v>3766</v>
      </c>
      <c r="E47" s="1">
        <v>301</v>
      </c>
      <c r="F47" s="1">
        <v>1948</v>
      </c>
      <c r="G47" s="1">
        <v>257</v>
      </c>
      <c r="H47" s="1">
        <v>1948</v>
      </c>
      <c r="I47" s="1">
        <v>257</v>
      </c>
      <c r="J47" s="1">
        <v>1364</v>
      </c>
      <c r="K47" s="1">
        <v>196</v>
      </c>
      <c r="L47" s="1">
        <v>584</v>
      </c>
      <c r="M47" s="1">
        <v>146</v>
      </c>
      <c r="N47" s="1">
        <v>0</v>
      </c>
      <c r="O47" s="1">
        <v>17</v>
      </c>
      <c r="P47" s="1">
        <v>1818</v>
      </c>
      <c r="Q47" s="1">
        <v>206</v>
      </c>
    </row>
    <row r="48" spans="1:17" x14ac:dyDescent="0.2">
      <c r="A48" t="s">
        <v>346</v>
      </c>
      <c r="B48" t="s">
        <v>347</v>
      </c>
      <c r="C48" t="s">
        <v>219</v>
      </c>
      <c r="D48" s="1">
        <v>3057</v>
      </c>
      <c r="E48" s="1">
        <v>225</v>
      </c>
      <c r="F48" s="1">
        <v>1595</v>
      </c>
      <c r="G48" s="1">
        <v>179</v>
      </c>
      <c r="H48" s="1">
        <v>1595</v>
      </c>
      <c r="I48" s="1">
        <v>179</v>
      </c>
      <c r="J48" s="1">
        <v>1102</v>
      </c>
      <c r="K48" s="1">
        <v>141</v>
      </c>
      <c r="L48" s="1">
        <v>493</v>
      </c>
      <c r="M48" s="1">
        <v>120</v>
      </c>
      <c r="N48" s="1">
        <v>0</v>
      </c>
      <c r="O48" s="1">
        <v>12</v>
      </c>
      <c r="P48" s="1">
        <v>1462</v>
      </c>
      <c r="Q48" s="1">
        <v>171</v>
      </c>
    </row>
    <row r="49" spans="1:17" x14ac:dyDescent="0.2">
      <c r="A49" t="s">
        <v>348</v>
      </c>
      <c r="B49" t="s">
        <v>349</v>
      </c>
      <c r="C49" t="s">
        <v>220</v>
      </c>
      <c r="D49" s="1">
        <v>0</v>
      </c>
      <c r="E49" s="1">
        <v>12</v>
      </c>
      <c r="F49" s="1">
        <v>0</v>
      </c>
      <c r="G49" s="1">
        <v>12</v>
      </c>
      <c r="H49" s="1">
        <v>0</v>
      </c>
      <c r="I49" s="1">
        <v>12</v>
      </c>
      <c r="J49" s="1">
        <v>0</v>
      </c>
      <c r="K49" s="1">
        <v>12</v>
      </c>
      <c r="L49" s="1">
        <v>0</v>
      </c>
      <c r="M49" s="1">
        <v>12</v>
      </c>
      <c r="N49" s="1">
        <v>0</v>
      </c>
      <c r="O49" s="1">
        <v>12</v>
      </c>
      <c r="P49" s="1">
        <v>0</v>
      </c>
      <c r="Q49" s="1">
        <v>12</v>
      </c>
    </row>
    <row r="50" spans="1:17" x14ac:dyDescent="0.2">
      <c r="A50" t="s">
        <v>350</v>
      </c>
      <c r="B50" t="s">
        <v>351</v>
      </c>
      <c r="C50" t="s">
        <v>221</v>
      </c>
      <c r="D50" s="1">
        <v>467</v>
      </c>
      <c r="E50" s="1">
        <v>115</v>
      </c>
      <c r="F50" s="1">
        <v>261</v>
      </c>
      <c r="G50" s="1">
        <v>77</v>
      </c>
      <c r="H50" s="1">
        <v>261</v>
      </c>
      <c r="I50" s="1">
        <v>77</v>
      </c>
      <c r="J50" s="1">
        <v>189</v>
      </c>
      <c r="K50" s="1">
        <v>53</v>
      </c>
      <c r="L50" s="1">
        <v>72</v>
      </c>
      <c r="M50" s="1">
        <v>41</v>
      </c>
      <c r="N50" s="1">
        <v>0</v>
      </c>
      <c r="O50" s="1">
        <v>12</v>
      </c>
      <c r="P50" s="1">
        <v>206</v>
      </c>
      <c r="Q50" s="1">
        <v>60</v>
      </c>
    </row>
    <row r="51" spans="1:17" x14ac:dyDescent="0.2">
      <c r="A51" t="s">
        <v>352</v>
      </c>
      <c r="B51" t="s">
        <v>353</v>
      </c>
      <c r="C51" t="s">
        <v>222</v>
      </c>
      <c r="D51" s="1">
        <v>6912</v>
      </c>
      <c r="E51" s="1">
        <v>450</v>
      </c>
      <c r="F51" s="1">
        <v>3493</v>
      </c>
      <c r="G51" s="1">
        <v>328</v>
      </c>
      <c r="H51" s="1">
        <v>3493</v>
      </c>
      <c r="I51" s="1">
        <v>328</v>
      </c>
      <c r="J51" s="1">
        <v>2432</v>
      </c>
      <c r="K51" s="1">
        <v>258</v>
      </c>
      <c r="L51" s="1">
        <v>1061</v>
      </c>
      <c r="M51" s="1">
        <v>216</v>
      </c>
      <c r="N51" s="1">
        <v>0</v>
      </c>
      <c r="O51" s="1">
        <v>17</v>
      </c>
      <c r="P51" s="1">
        <v>3419</v>
      </c>
      <c r="Q51" s="1">
        <v>291</v>
      </c>
    </row>
    <row r="52" spans="1:17" x14ac:dyDescent="0.2">
      <c r="A52" t="s">
        <v>354</v>
      </c>
      <c r="B52" t="s">
        <v>355</v>
      </c>
      <c r="C52" t="s">
        <v>223</v>
      </c>
      <c r="D52" s="1">
        <v>457</v>
      </c>
      <c r="E52" s="1">
        <v>260</v>
      </c>
      <c r="F52" s="1">
        <v>184</v>
      </c>
      <c r="G52" s="1">
        <v>180</v>
      </c>
      <c r="H52" s="1">
        <v>184</v>
      </c>
      <c r="I52" s="1">
        <v>180</v>
      </c>
      <c r="J52" s="1">
        <v>184</v>
      </c>
      <c r="K52" s="1">
        <v>180</v>
      </c>
      <c r="L52" s="1">
        <v>0</v>
      </c>
      <c r="M52" s="1">
        <v>12</v>
      </c>
      <c r="N52" s="1">
        <v>0</v>
      </c>
      <c r="O52" s="1">
        <v>12</v>
      </c>
      <c r="P52" s="1">
        <v>273</v>
      </c>
      <c r="Q52" s="1">
        <v>129</v>
      </c>
    </row>
    <row r="53" spans="1:17" x14ac:dyDescent="0.2">
      <c r="A53" t="s">
        <v>356</v>
      </c>
      <c r="B53" t="s">
        <v>357</v>
      </c>
      <c r="C53" t="s">
        <v>224</v>
      </c>
      <c r="D53" s="1">
        <v>108</v>
      </c>
      <c r="E53" s="1">
        <v>49</v>
      </c>
      <c r="F53" s="1">
        <v>56</v>
      </c>
      <c r="G53" s="1">
        <v>27</v>
      </c>
      <c r="H53" s="1">
        <v>56</v>
      </c>
      <c r="I53" s="1">
        <v>27</v>
      </c>
      <c r="J53" s="1">
        <v>50</v>
      </c>
      <c r="K53" s="1">
        <v>25</v>
      </c>
      <c r="L53" s="1">
        <v>6</v>
      </c>
      <c r="M53" s="1">
        <v>9</v>
      </c>
      <c r="N53" s="1">
        <v>0</v>
      </c>
      <c r="O53" s="1">
        <v>12</v>
      </c>
      <c r="P53" s="1">
        <v>52</v>
      </c>
      <c r="Q53" s="1">
        <v>34</v>
      </c>
    </row>
    <row r="54" spans="1:17" x14ac:dyDescent="0.2">
      <c r="A54" t="s">
        <v>358</v>
      </c>
      <c r="B54" t="s">
        <v>359</v>
      </c>
      <c r="C54" t="s">
        <v>225</v>
      </c>
      <c r="D54" s="1">
        <v>522</v>
      </c>
      <c r="E54" s="1">
        <v>157</v>
      </c>
      <c r="F54" s="1">
        <v>302</v>
      </c>
      <c r="G54" s="1">
        <v>99</v>
      </c>
      <c r="H54" s="1">
        <v>302</v>
      </c>
      <c r="I54" s="1">
        <v>99</v>
      </c>
      <c r="J54" s="1">
        <v>268</v>
      </c>
      <c r="K54" s="1">
        <v>94</v>
      </c>
      <c r="L54" s="1">
        <v>34</v>
      </c>
      <c r="M54" s="1">
        <v>20</v>
      </c>
      <c r="N54" s="1">
        <v>0</v>
      </c>
      <c r="O54" s="1">
        <v>12</v>
      </c>
      <c r="P54" s="1">
        <v>220</v>
      </c>
      <c r="Q54" s="1">
        <v>74</v>
      </c>
    </row>
    <row r="55" spans="1:17" x14ac:dyDescent="0.2">
      <c r="A55" t="s">
        <v>360</v>
      </c>
      <c r="B55" t="s">
        <v>361</v>
      </c>
      <c r="C55" t="s">
        <v>226</v>
      </c>
      <c r="D55" s="1">
        <v>259</v>
      </c>
      <c r="E55" s="1">
        <v>131</v>
      </c>
      <c r="F55" s="1">
        <v>178</v>
      </c>
      <c r="G55" s="1">
        <v>110</v>
      </c>
      <c r="H55" s="1">
        <v>178</v>
      </c>
      <c r="I55" s="1">
        <v>110</v>
      </c>
      <c r="J55" s="1">
        <v>142</v>
      </c>
      <c r="K55" s="1">
        <v>78</v>
      </c>
      <c r="L55" s="1">
        <v>36</v>
      </c>
      <c r="M55" s="1">
        <v>38</v>
      </c>
      <c r="N55" s="1">
        <v>0</v>
      </c>
      <c r="O55" s="1">
        <v>12</v>
      </c>
      <c r="P55" s="1">
        <v>81</v>
      </c>
      <c r="Q55" s="1">
        <v>43</v>
      </c>
    </row>
    <row r="56" spans="1:17" x14ac:dyDescent="0.2">
      <c r="A56" t="s">
        <v>362</v>
      </c>
      <c r="B56" t="s">
        <v>363</v>
      </c>
      <c r="C56" t="s">
        <v>227</v>
      </c>
      <c r="D56" s="1">
        <v>0</v>
      </c>
      <c r="E56" s="1">
        <v>12</v>
      </c>
      <c r="F56" s="1">
        <v>0</v>
      </c>
      <c r="G56" s="1">
        <v>12</v>
      </c>
      <c r="H56" s="1">
        <v>0</v>
      </c>
      <c r="I56" s="1">
        <v>12</v>
      </c>
      <c r="J56" s="1">
        <v>0</v>
      </c>
      <c r="K56" s="1">
        <v>12</v>
      </c>
      <c r="L56" s="1">
        <v>0</v>
      </c>
      <c r="M56" s="1">
        <v>12</v>
      </c>
      <c r="N56" s="1">
        <v>0</v>
      </c>
      <c r="O56" s="1">
        <v>12</v>
      </c>
      <c r="P56" s="1">
        <v>0</v>
      </c>
      <c r="Q56" s="1">
        <v>12</v>
      </c>
    </row>
    <row r="129" spans="1:17" ht="15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</row>
    <row r="130" spans="1:17" ht="15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</row>
    <row r="131" spans="1:17" ht="15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</row>
    <row r="132" spans="1:17" ht="15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</row>
    <row r="133" spans="1:17" ht="15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</row>
    <row r="134" spans="1:17" ht="15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</row>
    <row r="135" spans="1:17" ht="15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</row>
    <row r="136" spans="1:17" ht="15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</row>
    <row r="137" spans="1:17" ht="15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</row>
    <row r="138" spans="1:17" ht="15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</row>
    <row r="139" spans="1:17" ht="15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</row>
    <row r="140" spans="1:17" ht="15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</row>
    <row r="141" spans="1:17" ht="15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</row>
    <row r="142" spans="1:17" ht="15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</row>
    <row r="143" spans="1:17" ht="15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</row>
    <row r="144" spans="1:17" ht="15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</row>
    <row r="145" spans="1:17" ht="15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</row>
    <row r="146" spans="1:17" ht="15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</row>
    <row r="147" spans="1:17" ht="15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</row>
    <row r="148" spans="1:17" ht="15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</row>
    <row r="149" spans="1:17" ht="15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</row>
    <row r="150" spans="1:17" ht="15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</row>
    <row r="151" spans="1:17" ht="15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</row>
    <row r="152" spans="1:17" ht="15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</row>
    <row r="153" spans="1:17" ht="15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</row>
    <row r="154" spans="1:17" ht="15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</row>
    <row r="155" spans="1:17" ht="15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</row>
    <row r="156" spans="1:17" ht="15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</row>
    <row r="157" spans="1:17" ht="15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</row>
    <row r="158" spans="1:17" ht="15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</row>
    <row r="159" spans="1:17" ht="15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</row>
    <row r="160" spans="1:17" ht="15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</row>
    <row r="161" spans="1:17" ht="15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</row>
    <row r="162" spans="1:17" ht="15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</row>
    <row r="163" spans="1:17" ht="15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</row>
    <row r="164" spans="1:17" ht="15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</row>
    <row r="165" spans="1:17" ht="15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</row>
    <row r="166" spans="1:17" ht="15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23"/>
  <sheetViews>
    <sheetView topLeftCell="A52" zoomScaleNormal="100" workbookViewId="0">
      <selection activeCell="D82" sqref="D82"/>
    </sheetView>
  </sheetViews>
  <sheetFormatPr defaultColWidth="9.140625" defaultRowHeight="12.75" x14ac:dyDescent="0.2"/>
  <cols>
    <col min="1" max="1" width="80.85546875" customWidth="1"/>
    <col min="2" max="2" width="8.7109375" bestFit="1" customWidth="1"/>
    <col min="3" max="3" width="13.85546875" bestFit="1" customWidth="1"/>
    <col min="4" max="4" width="8.7109375" bestFit="1" customWidth="1"/>
    <col min="5" max="5" width="12.7109375" bestFit="1" customWidth="1"/>
    <col min="6" max="6" width="8.7109375" bestFit="1" customWidth="1"/>
    <col min="7" max="7" width="12.7109375" bestFit="1" customWidth="1"/>
  </cols>
  <sheetData>
    <row r="1" spans="1:7" ht="15" x14ac:dyDescent="0.25">
      <c r="A1" s="15" t="s">
        <v>228</v>
      </c>
    </row>
    <row r="2" spans="1:7" ht="15" x14ac:dyDescent="0.25">
      <c r="A2" s="15" t="s">
        <v>229</v>
      </c>
    </row>
    <row r="3" spans="1:7" ht="15" x14ac:dyDescent="0.25">
      <c r="B3" s="90" t="s">
        <v>230</v>
      </c>
      <c r="C3" s="90"/>
      <c r="D3" s="90" t="s">
        <v>231</v>
      </c>
      <c r="E3" s="90"/>
      <c r="F3" s="90" t="s">
        <v>232</v>
      </c>
      <c r="G3" s="90"/>
    </row>
    <row r="4" spans="1:7" ht="15" x14ac:dyDescent="0.25">
      <c r="B4" s="15" t="s">
        <v>233</v>
      </c>
      <c r="C4" s="15" t="s">
        <v>234</v>
      </c>
      <c r="D4" s="15" t="s">
        <v>233</v>
      </c>
      <c r="E4" s="15" t="s">
        <v>234</v>
      </c>
      <c r="F4" s="15" t="s">
        <v>235</v>
      </c>
      <c r="G4" s="15" t="s">
        <v>234</v>
      </c>
    </row>
    <row r="5" spans="1:7" ht="15" x14ac:dyDescent="0.25">
      <c r="A5" t="s">
        <v>194</v>
      </c>
      <c r="B5" s="15">
        <f>VLOOKUP($A5,'Reservation Data'!$C$7:$Q$56,8,FALSE)</f>
        <v>232</v>
      </c>
      <c r="C5" s="58">
        <f>TRUNC(B5/B6,6)</f>
        <v>3.0560000000000001E-3</v>
      </c>
      <c r="D5" s="15">
        <f>VLOOKUP($A5,'Reservation Data'!$C$7:$Q$56,10,FALSE)</f>
        <v>32</v>
      </c>
      <c r="E5" s="58">
        <f>TRUNC(D5/D6,6)</f>
        <v>3.8539999999999998E-3</v>
      </c>
      <c r="F5" s="15">
        <f>VLOOKUP($A5,'Reservation Data'!$C$7:$Q$56,6,FALSE)</f>
        <v>264</v>
      </c>
      <c r="G5" s="58">
        <f>TRUNC(F5/F6,6)</f>
        <v>3.1340000000000001E-3</v>
      </c>
    </row>
    <row r="6" spans="1:7" ht="15" x14ac:dyDescent="0.25">
      <c r="A6" t="s">
        <v>193</v>
      </c>
      <c r="B6" s="15">
        <f>VLOOKUP($A6,'Reservation Data'!$C$7:$Q$56,8,FALSE)</f>
        <v>75912</v>
      </c>
      <c r="C6" s="58"/>
      <c r="D6" s="15">
        <f>VLOOKUP($A6,'Reservation Data'!$C$7:$Q$56,10,FALSE)</f>
        <v>8303</v>
      </c>
      <c r="E6" s="58"/>
      <c r="F6" s="15">
        <f>VLOOKUP($A6,'Reservation Data'!$C$7:$Q$56,6,FALSE)</f>
        <v>84215</v>
      </c>
      <c r="G6" s="58"/>
    </row>
    <row r="7" spans="1:7" ht="15" x14ac:dyDescent="0.25">
      <c r="B7" s="15"/>
      <c r="C7" s="58"/>
      <c r="D7" s="15"/>
      <c r="E7" s="58"/>
      <c r="F7" s="15"/>
      <c r="G7" s="58"/>
    </row>
    <row r="8" spans="1:7" ht="15" x14ac:dyDescent="0.25">
      <c r="A8" t="s">
        <v>195</v>
      </c>
      <c r="B8" s="15">
        <f>VLOOKUP($A8,'Reservation Data'!$C$7:$Q$56,8,FALSE)</f>
        <v>3403</v>
      </c>
      <c r="C8" s="58">
        <f>TRUNC(B8/B9,6)</f>
        <v>0.52629099999999995</v>
      </c>
      <c r="D8" s="15">
        <f>VLOOKUP($A8,'Reservation Data'!$C$7:$Q$56,10,FALSE)</f>
        <v>383</v>
      </c>
      <c r="E8" s="58">
        <f>TRUNC(D8/D9,6)</f>
        <v>0.68149400000000004</v>
      </c>
      <c r="F8" s="15">
        <f>VLOOKUP($A8,'Reservation Data'!$C$7:$Q$56,6,FALSE)</f>
        <v>3786</v>
      </c>
      <c r="G8" s="58">
        <f>TRUNC(F8/F9,6)</f>
        <v>0.53870200000000001</v>
      </c>
    </row>
    <row r="9" spans="1:7" ht="15" x14ac:dyDescent="0.25">
      <c r="A9" t="s">
        <v>185</v>
      </c>
      <c r="B9" s="15">
        <f>VLOOKUP($A9,'Reservation Data'!$C$7:$Q$56,8,FALSE)</f>
        <v>6466</v>
      </c>
      <c r="C9" s="58"/>
      <c r="D9" s="15">
        <f>VLOOKUP($A9,'Reservation Data'!$C$7:$Q$56,10,FALSE)</f>
        <v>562</v>
      </c>
      <c r="E9" s="58"/>
      <c r="F9" s="15">
        <f>VLOOKUP($A9,'Reservation Data'!$C$7:$Q$56,6,FALSE)</f>
        <v>7028</v>
      </c>
      <c r="G9" s="58"/>
    </row>
    <row r="10" spans="1:7" ht="15" x14ac:dyDescent="0.25">
      <c r="B10" s="15"/>
      <c r="C10" s="58"/>
      <c r="D10" s="15"/>
      <c r="E10" s="58"/>
      <c r="F10" s="15"/>
      <c r="G10" s="58"/>
    </row>
    <row r="11" spans="1:7" ht="15" x14ac:dyDescent="0.25">
      <c r="A11" t="s">
        <v>196</v>
      </c>
      <c r="B11" s="15">
        <f>VLOOKUP($A11,'Reservation Data'!$C$7:$Q$56,8,FALSE)</f>
        <v>186</v>
      </c>
      <c r="C11" s="58">
        <f>TRUNC(B11/B12,6)</f>
        <v>1.0127000000000001E-2</v>
      </c>
      <c r="D11" s="15">
        <f>VLOOKUP($A11,'Reservation Data'!$C$7:$Q$56,10,FALSE)</f>
        <v>55</v>
      </c>
      <c r="E11" s="58">
        <f>TRUNC(D11/D12,6)</f>
        <v>2.1956E-2</v>
      </c>
      <c r="F11" s="15">
        <f>VLOOKUP($A11,'Reservation Data'!$C$7:$Q$56,6,FALSE)</f>
        <v>241</v>
      </c>
      <c r="G11" s="58">
        <f>TRUNC(F11/F12,6)</f>
        <v>1.1547E-2</v>
      </c>
    </row>
    <row r="12" spans="1:7" ht="15" x14ac:dyDescent="0.25">
      <c r="A12" t="s">
        <v>179</v>
      </c>
      <c r="B12" s="15">
        <f>VLOOKUP($A12,'Reservation Data'!$C$7:$Q$56,8,FALSE)</f>
        <v>18365</v>
      </c>
      <c r="C12" s="58"/>
      <c r="D12" s="15">
        <f>VLOOKUP($A12,'Reservation Data'!$C$7:$Q$56,10,FALSE)</f>
        <v>2505</v>
      </c>
      <c r="E12" s="58"/>
      <c r="F12" s="15">
        <f>VLOOKUP($A12,'Reservation Data'!$C$7:$Q$56,6,FALSE)</f>
        <v>20870</v>
      </c>
      <c r="G12" s="58"/>
    </row>
    <row r="13" spans="1:7" ht="15" x14ac:dyDescent="0.25">
      <c r="A13" t="s">
        <v>197</v>
      </c>
      <c r="B13" s="15">
        <f>VLOOKUP($A13,'Reservation Data'!$C$7:$Q$56,8,FALSE)</f>
        <v>483</v>
      </c>
      <c r="C13" s="58">
        <f>TRUNC(B13/B14,6)</f>
        <v>2.6592999999999999E-2</v>
      </c>
      <c r="D13" s="15">
        <f>VLOOKUP($A13,'Reservation Data'!$C$7:$Q$56,10,FALSE)</f>
        <v>213</v>
      </c>
      <c r="E13" s="58">
        <f>TRUNC(D13/D14,6)</f>
        <v>0.103801</v>
      </c>
      <c r="F13" s="15">
        <f>VLOOKUP($A13,'Reservation Data'!$C$7:$Q$56,6,FALSE)</f>
        <v>696</v>
      </c>
      <c r="G13" s="58">
        <f>TRUNC(F13/F14,6)</f>
        <v>3.4431000000000003E-2</v>
      </c>
    </row>
    <row r="14" spans="1:7" ht="15" x14ac:dyDescent="0.25">
      <c r="A14" t="s">
        <v>182</v>
      </c>
      <c r="B14" s="15">
        <f>VLOOKUP($A14,'Reservation Data'!$C$7:$Q$56,8,FALSE)</f>
        <v>18162</v>
      </c>
      <c r="C14" s="58"/>
      <c r="D14" s="15">
        <f>VLOOKUP($A14,'Reservation Data'!$C$7:$Q$56,10,FALSE)</f>
        <v>2052</v>
      </c>
      <c r="E14" s="58"/>
      <c r="F14" s="15">
        <f>VLOOKUP($A14,'Reservation Data'!$C$7:$Q$56,6,FALSE)</f>
        <v>20214</v>
      </c>
      <c r="G14" s="58"/>
    </row>
    <row r="15" spans="1:7" ht="15" x14ac:dyDescent="0.25">
      <c r="A15" t="s">
        <v>198</v>
      </c>
      <c r="B15" s="15">
        <f>VLOOKUP($A15,'Reservation Data'!$C$7:$Q$56,8,FALSE)</f>
        <v>2803</v>
      </c>
      <c r="C15" s="58">
        <f>TRUNC(B15/B16,6)</f>
        <v>8.4245E-2</v>
      </c>
      <c r="D15" s="15">
        <f>VLOOKUP($A15,'Reservation Data'!$C$7:$Q$56,10,FALSE)</f>
        <v>1554</v>
      </c>
      <c r="E15" s="58">
        <f>TRUNC(D15/D16,6)</f>
        <v>0.268347</v>
      </c>
      <c r="F15" s="15">
        <f>VLOOKUP($A15,'Reservation Data'!$C$7:$Q$56,6,FALSE)</f>
        <v>4357</v>
      </c>
      <c r="G15" s="58">
        <f>TRUNC(F15/F16,6)</f>
        <v>0.111537</v>
      </c>
    </row>
    <row r="16" spans="1:7" ht="15" x14ac:dyDescent="0.25">
      <c r="A16" t="s">
        <v>188</v>
      </c>
      <c r="B16" s="15">
        <f>VLOOKUP($A16,'Reservation Data'!$C$7:$Q$56,8,FALSE)</f>
        <v>33272</v>
      </c>
      <c r="C16" s="58"/>
      <c r="D16" s="15">
        <f>VLOOKUP($A16,'Reservation Data'!$C$7:$Q$56,10,FALSE)</f>
        <v>5791</v>
      </c>
      <c r="E16" s="58"/>
      <c r="F16" s="15">
        <f>VLOOKUP($A16,'Reservation Data'!$C$7:$Q$56,6,FALSE)</f>
        <v>39063</v>
      </c>
      <c r="G16" s="58"/>
    </row>
    <row r="17" spans="1:7" ht="15" x14ac:dyDescent="0.25">
      <c r="B17" s="15"/>
      <c r="C17" s="58"/>
      <c r="D17" s="15"/>
      <c r="E17" s="58"/>
      <c r="F17" s="15"/>
      <c r="G17" s="58"/>
    </row>
    <row r="18" spans="1:7" ht="15" x14ac:dyDescent="0.25">
      <c r="A18" t="s">
        <v>199</v>
      </c>
      <c r="B18" s="15">
        <f>VLOOKUP($A18,'Reservation Data'!$C$7:$Q$56,8,FALSE)</f>
        <v>316</v>
      </c>
      <c r="C18" s="58">
        <f>TRUNC(B18/B19,6)</f>
        <v>1.5699999999999999E-4</v>
      </c>
      <c r="D18" s="15">
        <f>VLOOKUP($A18,'Reservation Data'!$C$7:$Q$56,10,FALSE)</f>
        <v>66</v>
      </c>
      <c r="E18" s="58">
        <f>TRUNC(D18/D19,6)</f>
        <v>5.6300000000000002E-4</v>
      </c>
      <c r="F18" s="15">
        <f>VLOOKUP($A18,'Reservation Data'!$C$7:$Q$56,6,FALSE)</f>
        <v>382</v>
      </c>
      <c r="G18" s="58">
        <f>TRUNC(F18/F19,6)</f>
        <v>1.8000000000000001E-4</v>
      </c>
    </row>
    <row r="19" spans="1:7" ht="15" x14ac:dyDescent="0.25">
      <c r="A19" t="s">
        <v>186</v>
      </c>
      <c r="B19" s="15">
        <f>VLOOKUP($A19,'Reservation Data'!$C$7:$Q$56,8,FALSE)</f>
        <v>2004236</v>
      </c>
      <c r="C19" s="58"/>
      <c r="D19" s="15">
        <f>VLOOKUP($A19,'Reservation Data'!$C$7:$Q$56,10,FALSE)</f>
        <v>117059</v>
      </c>
      <c r="E19" s="58"/>
      <c r="F19" s="15">
        <f>VLOOKUP($A19,'Reservation Data'!$C$7:$Q$56,6,FALSE)</f>
        <v>2121295</v>
      </c>
      <c r="G19" s="58"/>
    </row>
    <row r="20" spans="1:7" ht="15" x14ac:dyDescent="0.25">
      <c r="B20" s="15"/>
      <c r="C20" s="58"/>
      <c r="D20" s="15"/>
      <c r="E20" s="58"/>
      <c r="F20" s="15"/>
      <c r="G20" s="58"/>
    </row>
    <row r="21" spans="1:7" ht="15" x14ac:dyDescent="0.25">
      <c r="A21" t="s">
        <v>200</v>
      </c>
      <c r="B21" s="15">
        <f>VLOOKUP($A21,'Reservation Data'!$C$7:$Q$56,8,FALSE)</f>
        <v>345</v>
      </c>
      <c r="C21" s="58">
        <f>TRUNC(B21/B22,6)</f>
        <v>4.8419999999999999E-3</v>
      </c>
      <c r="D21" s="15">
        <f>VLOOKUP($A21,'Reservation Data'!$C$7:$Q$56,10,FALSE)</f>
        <v>75</v>
      </c>
      <c r="E21" s="58">
        <f>TRUNC(D21/D22,6)</f>
        <v>1.0784999999999999E-2</v>
      </c>
      <c r="F21" s="15">
        <f>VLOOKUP($A21,'Reservation Data'!$C$7:$Q$56,6,FALSE)</f>
        <v>420</v>
      </c>
      <c r="G21" s="58">
        <f>TRUNC(F21/F22,6)</f>
        <v>5.3699999999999998E-3</v>
      </c>
    </row>
    <row r="22" spans="1:7" ht="15" x14ac:dyDescent="0.25">
      <c r="A22" t="s">
        <v>187</v>
      </c>
      <c r="B22" s="15">
        <f>VLOOKUP($A22,'Reservation Data'!$C$7:$Q$56,8,FALSE)</f>
        <v>71244</v>
      </c>
      <c r="C22" s="58"/>
      <c r="D22" s="15">
        <f>VLOOKUP($A22,'Reservation Data'!$C$7:$Q$56,10,FALSE)</f>
        <v>6954</v>
      </c>
      <c r="E22" s="58"/>
      <c r="F22" s="15">
        <f>VLOOKUP($A22,'Reservation Data'!$C$7:$Q$56,6,FALSE)</f>
        <v>78198</v>
      </c>
      <c r="G22" s="58"/>
    </row>
    <row r="23" spans="1:7" ht="15" x14ac:dyDescent="0.25">
      <c r="B23" s="15"/>
      <c r="C23" s="58"/>
      <c r="D23" s="15"/>
      <c r="E23" s="58"/>
      <c r="F23" s="15"/>
      <c r="G23" s="58"/>
    </row>
    <row r="24" spans="1:7" ht="15" x14ac:dyDescent="0.25">
      <c r="A24" t="s">
        <v>201</v>
      </c>
      <c r="B24" s="15">
        <f>VLOOKUP($A24,'Reservation Data'!$C$7:$Q$56,8,FALSE)</f>
        <v>0</v>
      </c>
      <c r="C24" s="58">
        <f>TRUNC(B24/B25,6)</f>
        <v>0</v>
      </c>
      <c r="D24" s="15">
        <f>VLOOKUP($A24,'Reservation Data'!$C$7:$Q$56,10,FALSE)</f>
        <v>0</v>
      </c>
      <c r="E24" s="58">
        <f>TRUNC(D24/D25,6)</f>
        <v>0</v>
      </c>
      <c r="F24" s="15">
        <f>VLOOKUP($A24,'Reservation Data'!$C$7:$Q$56,6,FALSE)</f>
        <v>0</v>
      </c>
      <c r="G24" s="58">
        <f>TRUNC(F24/F25,6)</f>
        <v>0</v>
      </c>
    </row>
    <row r="25" spans="1:7" ht="15" x14ac:dyDescent="0.25">
      <c r="A25" t="s">
        <v>193</v>
      </c>
      <c r="B25" s="15">
        <f>VLOOKUP($A25,'Reservation Data'!$C$7:$Q$56,8,FALSE)</f>
        <v>75912</v>
      </c>
      <c r="C25" s="58"/>
      <c r="D25" s="15">
        <f>VLOOKUP($A25,'Reservation Data'!$C$7:$Q$56,10,FALSE)</f>
        <v>8303</v>
      </c>
      <c r="E25" s="58"/>
      <c r="F25" s="15">
        <f>VLOOKUP($A25,'Reservation Data'!$C$7:$Q$56,6,FALSE)</f>
        <v>84215</v>
      </c>
      <c r="G25" s="58"/>
    </row>
    <row r="26" spans="1:7" ht="15" x14ac:dyDescent="0.25">
      <c r="B26" s="15"/>
      <c r="C26" s="58"/>
      <c r="D26" s="15"/>
      <c r="E26" s="58"/>
      <c r="F26" s="15"/>
      <c r="G26" s="58"/>
    </row>
    <row r="27" spans="1:7" ht="15" x14ac:dyDescent="0.25">
      <c r="A27" t="s">
        <v>202</v>
      </c>
      <c r="B27" s="15">
        <f>VLOOKUP($A27,'Reservation Data'!$C$7:$Q$56,8,FALSE)</f>
        <v>966</v>
      </c>
      <c r="C27" s="58">
        <f>TRUNC(B27/B28,6)</f>
        <v>4.8099999999999998E-4</v>
      </c>
      <c r="D27" s="15">
        <f>VLOOKUP($A27,'Reservation Data'!$C$7:$Q$56,10,FALSE)</f>
        <v>230</v>
      </c>
      <c r="E27" s="58">
        <f>TRUNC(D27/D28,6)</f>
        <v>1.964E-3</v>
      </c>
      <c r="F27" s="15">
        <f>VLOOKUP($A27,'Reservation Data'!$C$7:$Q$56,6,FALSE)</f>
        <v>1196</v>
      </c>
      <c r="G27" s="58">
        <f>TRUNC(F27/F28,6)</f>
        <v>5.6300000000000002E-4</v>
      </c>
    </row>
    <row r="28" spans="1:7" ht="15" x14ac:dyDescent="0.25">
      <c r="A28" t="s">
        <v>186</v>
      </c>
      <c r="B28" s="15">
        <f>VLOOKUP($A28,'Reservation Data'!$C$7:$Q$56,8,FALSE)</f>
        <v>2004236</v>
      </c>
      <c r="C28" s="58"/>
      <c r="D28" s="15">
        <f>VLOOKUP($A28,'Reservation Data'!$C$7:$Q$56,10,FALSE)</f>
        <v>117059</v>
      </c>
      <c r="E28" s="58"/>
      <c r="F28" s="15">
        <f>VLOOKUP($A28,'Reservation Data'!$C$7:$Q$56,6,FALSE)</f>
        <v>2121295</v>
      </c>
      <c r="G28" s="58"/>
    </row>
    <row r="29" spans="1:7" ht="15" x14ac:dyDescent="0.25">
      <c r="A29" t="s">
        <v>203</v>
      </c>
      <c r="B29" s="15">
        <f>VLOOKUP($A29,'Reservation Data'!$C$7:$Q$56,8,FALSE)</f>
        <v>1562</v>
      </c>
      <c r="C29" s="58">
        <f>TRUNC(B29/B30,6)</f>
        <v>1.0392E-2</v>
      </c>
      <c r="D29" s="15">
        <f>VLOOKUP($A29,'Reservation Data'!$C$7:$Q$56,10,FALSE)</f>
        <v>302</v>
      </c>
      <c r="E29" s="58">
        <f>TRUNC(D29/D30,6)</f>
        <v>2.3621E-2</v>
      </c>
      <c r="F29" s="15">
        <f>VLOOKUP($A29,'Reservation Data'!$C$7:$Q$56,6,FALSE)</f>
        <v>1864</v>
      </c>
      <c r="G29" s="58">
        <f>TRUNC(F29/F30,6)</f>
        <v>1.1429999999999999E-2</v>
      </c>
    </row>
    <row r="30" spans="1:7" ht="15" x14ac:dyDescent="0.25">
      <c r="A30" t="s">
        <v>190</v>
      </c>
      <c r="B30" s="15">
        <f>VLOOKUP($A30,'Reservation Data'!$C$7:$Q$56,8,FALSE)</f>
        <v>150294</v>
      </c>
      <c r="C30" s="58"/>
      <c r="D30" s="15">
        <f>VLOOKUP($A30,'Reservation Data'!$C$7:$Q$56,10,FALSE)</f>
        <v>12785</v>
      </c>
      <c r="E30" s="58"/>
      <c r="F30" s="15">
        <f>VLOOKUP($A30,'Reservation Data'!$C$7:$Q$56,6,FALSE)</f>
        <v>163079</v>
      </c>
      <c r="G30" s="58"/>
    </row>
    <row r="31" spans="1:7" ht="15" x14ac:dyDescent="0.25">
      <c r="B31" s="15"/>
      <c r="C31" s="58"/>
      <c r="D31" s="15"/>
      <c r="E31" s="58"/>
      <c r="F31" s="15"/>
      <c r="G31" s="58"/>
    </row>
    <row r="32" spans="1:7" ht="15" x14ac:dyDescent="0.25">
      <c r="A32" t="s">
        <v>204</v>
      </c>
      <c r="B32" s="15">
        <f>VLOOKUP($A32,'Reservation Data'!$C$7:$Q$56,8,FALSE)</f>
        <v>2</v>
      </c>
      <c r="C32" s="58">
        <f>TRUNC(B32/B33,6)</f>
        <v>3.0000000000000001E-5</v>
      </c>
      <c r="D32" s="15">
        <f>VLOOKUP($A32,'Reservation Data'!$C$7:$Q$56,10,FALSE)</f>
        <v>6</v>
      </c>
      <c r="E32" s="58">
        <f>TRUNC(D32/D33,6)</f>
        <v>1.1130000000000001E-3</v>
      </c>
      <c r="F32" s="15">
        <f>VLOOKUP($A32,'Reservation Data'!$C$7:$Q$56,6,FALSE)</f>
        <v>8</v>
      </c>
      <c r="G32" s="58">
        <f>TRUNC(F32/F33,6)</f>
        <v>1.11E-4</v>
      </c>
    </row>
    <row r="33" spans="1:7" ht="15" x14ac:dyDescent="0.25">
      <c r="A33" t="s">
        <v>181</v>
      </c>
      <c r="B33" s="15">
        <f>VLOOKUP($A33,'Reservation Data'!$C$7:$Q$56,8,FALSE)</f>
        <v>66310</v>
      </c>
      <c r="C33" s="58"/>
      <c r="D33" s="15">
        <f>VLOOKUP($A33,'Reservation Data'!$C$7:$Q$56,10,FALSE)</f>
        <v>5390</v>
      </c>
      <c r="E33" s="58"/>
      <c r="F33" s="15">
        <f>VLOOKUP($A33,'Reservation Data'!$C$7:$Q$56,6,FALSE)</f>
        <v>71700</v>
      </c>
      <c r="G33" s="58"/>
    </row>
    <row r="34" spans="1:7" ht="15" x14ac:dyDescent="0.25">
      <c r="B34" s="15"/>
      <c r="C34" s="58"/>
      <c r="D34" s="15"/>
      <c r="E34" s="58"/>
      <c r="F34" s="15"/>
      <c r="G34" s="58"/>
    </row>
    <row r="35" spans="1:7" ht="15" x14ac:dyDescent="0.25">
      <c r="A35" t="s">
        <v>205</v>
      </c>
      <c r="B35" s="15">
        <f>VLOOKUP($A35,'Reservation Data'!$C$7:$Q$56,8,FALSE)</f>
        <v>425</v>
      </c>
      <c r="C35" s="58">
        <f>TRUNC(B35/B36,6)</f>
        <v>6.4089999999999998E-3</v>
      </c>
      <c r="D35" s="15">
        <f>VLOOKUP($A35,'Reservation Data'!$C$7:$Q$56,10,FALSE)</f>
        <v>45</v>
      </c>
      <c r="E35" s="58">
        <f>TRUNC(D35/D36,6)</f>
        <v>8.3479999999999995E-3</v>
      </c>
      <c r="F35" s="15">
        <f>VLOOKUP($A35,'Reservation Data'!$C$7:$Q$56,6,FALSE)</f>
        <v>470</v>
      </c>
      <c r="G35" s="58">
        <f>TRUNC(F35/F36,6)</f>
        <v>6.5550000000000001E-3</v>
      </c>
    </row>
    <row r="36" spans="1:7" ht="15" x14ac:dyDescent="0.25">
      <c r="A36" t="s">
        <v>181</v>
      </c>
      <c r="B36" s="15">
        <f>VLOOKUP($A36,'Reservation Data'!$C$7:$Q$56,8,FALSE)</f>
        <v>66310</v>
      </c>
      <c r="C36" s="58"/>
      <c r="D36" s="15">
        <f>VLOOKUP($A36,'Reservation Data'!$C$7:$Q$56,10,FALSE)</f>
        <v>5390</v>
      </c>
      <c r="E36" s="58"/>
      <c r="F36" s="15">
        <f>VLOOKUP($A36,'Reservation Data'!$C$7:$Q$56,6,FALSE)</f>
        <v>71700</v>
      </c>
      <c r="G36" s="58"/>
    </row>
    <row r="37" spans="1:7" ht="15" x14ac:dyDescent="0.25">
      <c r="A37" t="s">
        <v>206</v>
      </c>
      <c r="B37" s="15">
        <f>VLOOKUP($A37,'Reservation Data'!$C$7:$Q$56,8,FALSE)</f>
        <v>2579</v>
      </c>
      <c r="C37" s="58">
        <f>TRUNC(B37/B38,6)</f>
        <v>7.7511999999999998E-2</v>
      </c>
      <c r="D37" s="15">
        <f>VLOOKUP($A37,'Reservation Data'!$C$7:$Q$56,10,FALSE)</f>
        <v>162</v>
      </c>
      <c r="E37" s="58">
        <f>TRUNC(D37/D38,6)</f>
        <v>2.7973999999999999E-2</v>
      </c>
      <c r="F37" s="15">
        <f>VLOOKUP($A37,'Reservation Data'!$C$7:$Q$56,6,FALSE)</f>
        <v>2741</v>
      </c>
      <c r="G37" s="58">
        <f>TRUNC(F37/F38,6)</f>
        <v>7.0167999999999994E-2</v>
      </c>
    </row>
    <row r="38" spans="1:7" ht="15" x14ac:dyDescent="0.25">
      <c r="A38" t="s">
        <v>188</v>
      </c>
      <c r="B38" s="15">
        <f>VLOOKUP($A38,'Reservation Data'!$C$7:$Q$56,8,FALSE)</f>
        <v>33272</v>
      </c>
      <c r="C38" s="58"/>
      <c r="D38" s="15">
        <f>VLOOKUP($A38,'Reservation Data'!$C$7:$Q$56,10,FALSE)</f>
        <v>5791</v>
      </c>
      <c r="E38" s="58"/>
      <c r="F38" s="15">
        <f>VLOOKUP($A38,'Reservation Data'!$C$7:$Q$56,6,FALSE)</f>
        <v>39063</v>
      </c>
      <c r="G38" s="58"/>
    </row>
    <row r="39" spans="1:7" ht="15" x14ac:dyDescent="0.25">
      <c r="B39" s="15"/>
      <c r="C39" s="58"/>
      <c r="D39" s="15"/>
      <c r="E39" s="58"/>
      <c r="F39" s="15"/>
      <c r="G39" s="58"/>
    </row>
    <row r="40" spans="1:7" ht="15" x14ac:dyDescent="0.25">
      <c r="A40" t="s">
        <v>207</v>
      </c>
      <c r="B40" s="15">
        <f>VLOOKUP($A40,'Reservation Data'!$C$7:$Q$56,8,FALSE)</f>
        <v>4</v>
      </c>
      <c r="C40" s="58">
        <f>TRUNC(B40/B41,6)</f>
        <v>6.0000000000000002E-5</v>
      </c>
      <c r="D40" s="15">
        <f>VLOOKUP($A40,'Reservation Data'!$C$7:$Q$56,10,FALSE)</f>
        <v>0</v>
      </c>
      <c r="E40" s="58">
        <f>TRUNC(D40/D41,6)</f>
        <v>0</v>
      </c>
      <c r="F40" s="15">
        <f>VLOOKUP($A40,'Reservation Data'!$C$7:$Q$56,6,FALSE)</f>
        <v>4</v>
      </c>
      <c r="G40" s="58">
        <f>TRUNC(F40/F41,6)</f>
        <v>5.5000000000000002E-5</v>
      </c>
    </row>
    <row r="41" spans="1:7" ht="15" x14ac:dyDescent="0.25">
      <c r="A41" t="s">
        <v>181</v>
      </c>
      <c r="B41" s="15">
        <f>VLOOKUP($A41,'Reservation Data'!$C$7:$Q$56,8,FALSE)</f>
        <v>66310</v>
      </c>
      <c r="C41" s="58"/>
      <c r="D41" s="15">
        <f>VLOOKUP($A41,'Reservation Data'!$C$7:$Q$56,10,FALSE)</f>
        <v>5390</v>
      </c>
      <c r="E41" s="58"/>
      <c r="F41" s="15">
        <f>VLOOKUP($A41,'Reservation Data'!$C$7:$Q$56,6,FALSE)</f>
        <v>71700</v>
      </c>
      <c r="G41" s="58"/>
    </row>
    <row r="42" spans="1:7" ht="15" x14ac:dyDescent="0.25">
      <c r="A42" t="s">
        <v>208</v>
      </c>
      <c r="B42" s="15">
        <f>VLOOKUP($A42,'Reservation Data'!$C$7:$Q$56,8,FALSE)</f>
        <v>476</v>
      </c>
      <c r="C42" s="58">
        <f>TRUNC(B42/B43,6)</f>
        <v>6.6810000000000003E-3</v>
      </c>
      <c r="D42" s="15">
        <f>VLOOKUP($A42,'Reservation Data'!$C$7:$Q$56,10,FALSE)</f>
        <v>92</v>
      </c>
      <c r="E42" s="58">
        <f>TRUNC(D42/D43,6)</f>
        <v>1.3228999999999999E-2</v>
      </c>
      <c r="F42" s="15">
        <f>VLOOKUP($A42,'Reservation Data'!$C$7:$Q$56,6,FALSE)</f>
        <v>568</v>
      </c>
      <c r="G42" s="58">
        <f>TRUNC(F42/F43,6)</f>
        <v>7.2630000000000004E-3</v>
      </c>
    </row>
    <row r="43" spans="1:7" ht="15" x14ac:dyDescent="0.25">
      <c r="A43" t="s">
        <v>187</v>
      </c>
      <c r="B43" s="15">
        <f>VLOOKUP($A43,'Reservation Data'!$C$7:$Q$56,8,FALSE)</f>
        <v>71244</v>
      </c>
      <c r="C43" s="58"/>
      <c r="D43" s="15">
        <f>VLOOKUP($A43,'Reservation Data'!$C$7:$Q$56,10,FALSE)</f>
        <v>6954</v>
      </c>
      <c r="E43" s="58"/>
      <c r="F43" s="15">
        <f>VLOOKUP($A43,'Reservation Data'!$C$7:$Q$56,6,FALSE)</f>
        <v>78198</v>
      </c>
      <c r="G43" s="58"/>
    </row>
    <row r="44" spans="1:7" ht="15" x14ac:dyDescent="0.25">
      <c r="A44" t="s">
        <v>209</v>
      </c>
      <c r="B44" s="15">
        <f>VLOOKUP($A44,'Reservation Data'!$C$7:$Q$56,8,FALSE)</f>
        <v>0</v>
      </c>
      <c r="C44" s="58">
        <f>TRUNC(B44/B45,6)</f>
        <v>0</v>
      </c>
      <c r="D44" s="15">
        <f>VLOOKUP($A44,'Reservation Data'!$C$7:$Q$56,10,FALSE)</f>
        <v>0</v>
      </c>
      <c r="E44" s="58">
        <f>TRUNC(D44/D45,6)</f>
        <v>0</v>
      </c>
      <c r="F44" s="15">
        <f>VLOOKUP($A44,'Reservation Data'!$C$7:$Q$56,6,FALSE)</f>
        <v>0</v>
      </c>
      <c r="G44" s="58">
        <f>TRUNC(F44/F45,6)</f>
        <v>0</v>
      </c>
    </row>
    <row r="45" spans="1:7" ht="15" x14ac:dyDescent="0.25">
      <c r="A45" t="s">
        <v>192</v>
      </c>
      <c r="B45" s="15">
        <f>VLOOKUP($A45,'Reservation Data'!$C$7:$Q$56,8,FALSE)</f>
        <v>84142</v>
      </c>
      <c r="C45" s="58"/>
      <c r="D45" s="15">
        <f>VLOOKUP($A45,'Reservation Data'!$C$7:$Q$56,10,FALSE)</f>
        <v>6076</v>
      </c>
      <c r="E45" s="58"/>
      <c r="F45" s="15">
        <f>VLOOKUP($A45,'Reservation Data'!$C$7:$Q$56,6,FALSE)</f>
        <v>90218</v>
      </c>
      <c r="G45" s="58"/>
    </row>
    <row r="46" spans="1:7" ht="15" x14ac:dyDescent="0.25">
      <c r="B46" s="15"/>
      <c r="C46" s="58"/>
      <c r="D46" s="15"/>
      <c r="E46" s="58"/>
      <c r="F46" s="15"/>
      <c r="G46" s="58"/>
    </row>
    <row r="47" spans="1:7" ht="15" x14ac:dyDescent="0.25">
      <c r="A47" t="s">
        <v>210</v>
      </c>
      <c r="B47" s="15">
        <f>VLOOKUP($A47,'Reservation Data'!$C$7:$Q$56,8,FALSE)</f>
        <v>0</v>
      </c>
      <c r="C47" s="58">
        <f>TRUNC(B47/B48,6)</f>
        <v>0</v>
      </c>
      <c r="D47" s="15">
        <f>VLOOKUP($A47,'Reservation Data'!$C$7:$Q$56,10,FALSE)</f>
        <v>0</v>
      </c>
      <c r="E47" s="58">
        <f>TRUNC(D47/D48,6)</f>
        <v>0</v>
      </c>
      <c r="F47" s="15">
        <f>VLOOKUP($A47,'Reservation Data'!$C$7:$Q$56,6,FALSE)</f>
        <v>0</v>
      </c>
      <c r="G47" s="58">
        <f>TRUNC(F47/F48,6)</f>
        <v>0</v>
      </c>
    </row>
    <row r="48" spans="1:7" ht="15" x14ac:dyDescent="0.25">
      <c r="A48" t="s">
        <v>181</v>
      </c>
      <c r="B48" s="15">
        <f>VLOOKUP($A48,'Reservation Data'!$C$7:$Q$56,8,FALSE)</f>
        <v>66310</v>
      </c>
      <c r="C48" s="58"/>
      <c r="D48" s="15">
        <f>VLOOKUP($A48,'Reservation Data'!$C$7:$Q$56,10,FALSE)</f>
        <v>5390</v>
      </c>
      <c r="E48" s="58"/>
      <c r="F48" s="15">
        <f>VLOOKUP($A48,'Reservation Data'!$C$7:$Q$56,6,FALSE)</f>
        <v>71700</v>
      </c>
      <c r="G48" s="58"/>
    </row>
    <row r="49" spans="1:7" ht="15" x14ac:dyDescent="0.25">
      <c r="A49" t="s">
        <v>211</v>
      </c>
      <c r="B49" s="15">
        <f>VLOOKUP($A49,'Reservation Data'!$C$7:$Q$56,8,FALSE)</f>
        <v>117</v>
      </c>
      <c r="C49" s="58">
        <f>TRUNC(B49/B50,6)</f>
        <v>1.642E-3</v>
      </c>
      <c r="D49" s="15">
        <f>VLOOKUP($A49,'Reservation Data'!$C$7:$Q$56,10,FALSE)</f>
        <v>20</v>
      </c>
      <c r="E49" s="58">
        <f>TRUNC(D49/D50,6)</f>
        <v>2.8760000000000001E-3</v>
      </c>
      <c r="F49" s="15">
        <f>VLOOKUP($A49,'Reservation Data'!$C$7:$Q$56,6,FALSE)</f>
        <v>137</v>
      </c>
      <c r="G49" s="58">
        <f>TRUNC(F49/F50,6)</f>
        <v>1.751E-3</v>
      </c>
    </row>
    <row r="50" spans="1:7" ht="15" x14ac:dyDescent="0.25">
      <c r="A50" t="s">
        <v>187</v>
      </c>
      <c r="B50" s="15">
        <f>VLOOKUP($A50,'Reservation Data'!$C$7:$Q$56,8,FALSE)</f>
        <v>71244</v>
      </c>
      <c r="C50" s="58"/>
      <c r="D50" s="15">
        <f>VLOOKUP($A50,'Reservation Data'!$C$7:$Q$56,10,FALSE)</f>
        <v>6954</v>
      </c>
      <c r="E50" s="58"/>
      <c r="F50" s="15">
        <f>VLOOKUP($A50,'Reservation Data'!$C$7:$Q$56,6,FALSE)</f>
        <v>78198</v>
      </c>
      <c r="G50" s="58"/>
    </row>
    <row r="51" spans="1:7" ht="15" x14ac:dyDescent="0.25">
      <c r="B51" s="15"/>
      <c r="C51" s="58"/>
      <c r="D51" s="15"/>
      <c r="E51" s="58"/>
      <c r="F51" s="15"/>
      <c r="G51" s="58"/>
    </row>
    <row r="52" spans="1:7" ht="15" x14ac:dyDescent="0.25">
      <c r="A52" t="s">
        <v>212</v>
      </c>
      <c r="B52" s="15">
        <f>VLOOKUP($A52,'Reservation Data'!$C$7:$Q$56,8,FALSE)</f>
        <v>416</v>
      </c>
      <c r="C52" s="58">
        <f>TRUNC(B52/B53,6)</f>
        <v>2.7669999999999999E-3</v>
      </c>
      <c r="D52" s="15">
        <f>VLOOKUP($A52,'Reservation Data'!$C$7:$Q$56,10,FALSE)</f>
        <v>118</v>
      </c>
      <c r="E52" s="58">
        <f>TRUNC(D52/D53,6)</f>
        <v>9.2289999999999994E-3</v>
      </c>
      <c r="F52" s="15">
        <f>VLOOKUP($A52,'Reservation Data'!$C$7:$Q$56,6,FALSE)</f>
        <v>534</v>
      </c>
      <c r="G52" s="58">
        <f>TRUNC(F52/F53,6)</f>
        <v>3.274E-3</v>
      </c>
    </row>
    <row r="53" spans="1:7" ht="15" x14ac:dyDescent="0.25">
      <c r="A53" t="s">
        <v>190</v>
      </c>
      <c r="B53" s="15">
        <f>VLOOKUP($A53,'Reservation Data'!$C$7:$Q$56,8,FALSE)</f>
        <v>150294</v>
      </c>
      <c r="C53" s="58"/>
      <c r="D53" s="15">
        <f>VLOOKUP($A53,'Reservation Data'!$C$7:$Q$56,10,FALSE)</f>
        <v>12785</v>
      </c>
      <c r="E53" s="58"/>
      <c r="F53" s="15">
        <f>VLOOKUP($A53,'Reservation Data'!$C$7:$Q$56,6,FALSE)</f>
        <v>163079</v>
      </c>
      <c r="G53" s="58"/>
    </row>
    <row r="54" spans="1:7" ht="15" x14ac:dyDescent="0.25">
      <c r="B54" s="15"/>
      <c r="C54" s="58"/>
      <c r="D54" s="15"/>
      <c r="E54" s="58"/>
      <c r="F54" s="15"/>
      <c r="G54" s="58"/>
    </row>
    <row r="55" spans="1:7" ht="15" x14ac:dyDescent="0.25">
      <c r="A55" t="s">
        <v>213</v>
      </c>
      <c r="B55" s="15">
        <f>VLOOKUP($A55,'Reservation Data'!$C$7:$Q$56,8,FALSE)</f>
        <v>12710</v>
      </c>
      <c r="C55" s="58">
        <f>TRUNC(B55/B56,6)</f>
        <v>0.69207700000000005</v>
      </c>
      <c r="D55" s="15">
        <f>VLOOKUP($A55,'Reservation Data'!$C$7:$Q$56,10,FALSE)</f>
        <v>2202</v>
      </c>
      <c r="E55" s="58">
        <f>TRUNC(D55/D56,6)</f>
        <v>0.87904099999999996</v>
      </c>
      <c r="F55" s="15">
        <f>VLOOKUP($A55,'Reservation Data'!$C$7:$Q$56,6,FALSE)</f>
        <v>14912</v>
      </c>
      <c r="G55" s="58">
        <f>TRUNC(F55/F56,6)</f>
        <v>0.71451799999999999</v>
      </c>
    </row>
    <row r="56" spans="1:7" ht="15" x14ac:dyDescent="0.25">
      <c r="A56" t="s">
        <v>179</v>
      </c>
      <c r="B56" s="15">
        <f>VLOOKUP($A56,'Reservation Data'!$C$7:$Q$56,8,FALSE)</f>
        <v>18365</v>
      </c>
      <c r="C56" s="58"/>
      <c r="D56" s="15">
        <f>VLOOKUP($A56,'Reservation Data'!$C$7:$Q$56,10,FALSE)</f>
        <v>2505</v>
      </c>
      <c r="E56" s="58"/>
      <c r="F56" s="15">
        <f>VLOOKUP($A56,'Reservation Data'!$C$7:$Q$56,6,FALSE)</f>
        <v>20870</v>
      </c>
      <c r="G56" s="58"/>
    </row>
    <row r="57" spans="1:7" ht="15" x14ac:dyDescent="0.25">
      <c r="A57" t="s">
        <v>214</v>
      </c>
      <c r="B57" s="15">
        <f>VLOOKUP($A57,'Reservation Data'!$C$7:$Q$56,8,FALSE)</f>
        <v>7467</v>
      </c>
      <c r="C57" s="58">
        <f>TRUNC(B57/B58,6)</f>
        <v>0.112607</v>
      </c>
      <c r="D57" s="15">
        <f>VLOOKUP($A57,'Reservation Data'!$C$7:$Q$56,10,FALSE)</f>
        <v>1309</v>
      </c>
      <c r="E57" s="58">
        <f>TRUNC(D57/D58,6)</f>
        <v>0.24285699999999999</v>
      </c>
      <c r="F57" s="15">
        <f>VLOOKUP($A57,'Reservation Data'!$C$7:$Q$56,6,FALSE)</f>
        <v>8776</v>
      </c>
      <c r="G57" s="58">
        <f>TRUNC(F57/F58,6)</f>
        <v>0.12239800000000001</v>
      </c>
    </row>
    <row r="58" spans="1:7" ht="15" x14ac:dyDescent="0.25">
      <c r="A58" t="s">
        <v>181</v>
      </c>
      <c r="B58" s="15">
        <f>VLOOKUP($A58,'Reservation Data'!$C$7:$Q$56,8,FALSE)</f>
        <v>66310</v>
      </c>
      <c r="C58" s="58"/>
      <c r="D58" s="15">
        <f>VLOOKUP($A58,'Reservation Data'!$C$7:$Q$56,10,FALSE)</f>
        <v>5390</v>
      </c>
      <c r="E58" s="58"/>
      <c r="F58" s="15">
        <f>VLOOKUP($A58,'Reservation Data'!$C$7:$Q$56,6,FALSE)</f>
        <v>71700</v>
      </c>
      <c r="G58" s="58"/>
    </row>
    <row r="59" spans="1:7" ht="15" x14ac:dyDescent="0.25">
      <c r="A59" t="s">
        <v>215</v>
      </c>
      <c r="B59" s="15">
        <f>VLOOKUP($A59,'Reservation Data'!$C$7:$Q$56,8,FALSE)</f>
        <v>5564</v>
      </c>
      <c r="C59" s="58">
        <f>TRUNC(B59/B60,6)</f>
        <v>0.16722699999999999</v>
      </c>
      <c r="D59" s="15">
        <f>VLOOKUP($A59,'Reservation Data'!$C$7:$Q$56,10,FALSE)</f>
        <v>1544</v>
      </c>
      <c r="E59" s="58">
        <f>TRUNC(D59/D60,6)</f>
        <v>0.26662000000000002</v>
      </c>
      <c r="F59" s="15">
        <f>VLOOKUP($A59,'Reservation Data'!$C$7:$Q$56,6,FALSE)</f>
        <v>7108</v>
      </c>
      <c r="G59" s="58">
        <f>TRUNC(F59/F60,6)</f>
        <v>0.18196200000000001</v>
      </c>
    </row>
    <row r="60" spans="1:7" ht="15" x14ac:dyDescent="0.25">
      <c r="A60" t="s">
        <v>188</v>
      </c>
      <c r="B60" s="15">
        <f>VLOOKUP($A60,'Reservation Data'!$C$7:$Q$56,8,FALSE)</f>
        <v>33272</v>
      </c>
      <c r="C60" s="58"/>
      <c r="D60" s="15">
        <f>VLOOKUP($A60,'Reservation Data'!$C$7:$Q$56,10,FALSE)</f>
        <v>5791</v>
      </c>
      <c r="E60" s="58"/>
      <c r="F60" s="15">
        <f>VLOOKUP($A60,'Reservation Data'!$C$7:$Q$56,6,FALSE)</f>
        <v>39063</v>
      </c>
      <c r="G60" s="58"/>
    </row>
    <row r="61" spans="1:7" ht="15" x14ac:dyDescent="0.25">
      <c r="B61" s="15"/>
      <c r="C61" s="58"/>
      <c r="D61" s="15"/>
      <c r="E61" s="58"/>
      <c r="F61" s="15"/>
      <c r="G61" s="58"/>
    </row>
    <row r="62" spans="1:7" ht="15" x14ac:dyDescent="0.25">
      <c r="A62" t="s">
        <v>216</v>
      </c>
      <c r="B62" s="15">
        <f>VLOOKUP($A62,'Reservation Data'!$C$7:$Q$56,8,FALSE)</f>
        <v>1381</v>
      </c>
      <c r="C62" s="58">
        <f>TRUNC(B62/B63,6)</f>
        <v>3.1340000000000001E-3</v>
      </c>
      <c r="D62" s="15">
        <f>VLOOKUP($A62,'Reservation Data'!$C$7:$Q$56,10,FALSE)</f>
        <v>264</v>
      </c>
      <c r="E62" s="58">
        <f>TRUNC(D62/D63,6)</f>
        <v>7.2880000000000002E-3</v>
      </c>
      <c r="F62" s="15">
        <f>VLOOKUP($A62,'Reservation Data'!$C$7:$Q$56,6,FALSE)</f>
        <v>1645</v>
      </c>
      <c r="G62" s="58">
        <f>TRUNC(F62/F63,6)</f>
        <v>3.4489999999999998E-3</v>
      </c>
    </row>
    <row r="63" spans="1:7" ht="15" x14ac:dyDescent="0.25">
      <c r="A63" t="s">
        <v>189</v>
      </c>
      <c r="B63" s="15">
        <f>VLOOKUP($A63,'Reservation Data'!$C$7:$Q$56,8,FALSE)</f>
        <v>440596</v>
      </c>
      <c r="C63" s="58"/>
      <c r="D63" s="15">
        <f>VLOOKUP($A63,'Reservation Data'!$C$7:$Q$56,10,FALSE)</f>
        <v>36219</v>
      </c>
      <c r="E63" s="58"/>
      <c r="F63" s="15">
        <f>VLOOKUP($A63,'Reservation Data'!$C$7:$Q$56,6,FALSE)</f>
        <v>476815</v>
      </c>
      <c r="G63" s="58"/>
    </row>
    <row r="64" spans="1:7" ht="15" x14ac:dyDescent="0.25">
      <c r="B64" s="15"/>
      <c r="C64" s="58"/>
      <c r="D64" s="15"/>
      <c r="E64" s="58"/>
      <c r="F64" s="15"/>
      <c r="G64" s="58"/>
    </row>
    <row r="65" spans="1:7" ht="15" x14ac:dyDescent="0.25">
      <c r="A65" t="s">
        <v>217</v>
      </c>
      <c r="B65" s="15">
        <f>VLOOKUP($A65,'Reservation Data'!$C$7:$Q$56,8,FALSE)</f>
        <v>2293</v>
      </c>
      <c r="C65" s="58">
        <f>TRUNC(B65/B66,6)</f>
        <v>1.1440000000000001E-3</v>
      </c>
      <c r="D65" s="15">
        <f>VLOOKUP($A65,'Reservation Data'!$C$7:$Q$56,10,FALSE)</f>
        <v>566</v>
      </c>
      <c r="E65" s="58">
        <f>TRUNC(D65/D66,6)</f>
        <v>4.8349999999999999E-3</v>
      </c>
      <c r="F65" s="15">
        <f>VLOOKUP($A65,'Reservation Data'!$C$7:$Q$56,6,FALSE)</f>
        <v>2859</v>
      </c>
      <c r="G65" s="58">
        <f>TRUNC(F65/F66,6)</f>
        <v>1.3470000000000001E-3</v>
      </c>
    </row>
    <row r="66" spans="1:7" ht="15" x14ac:dyDescent="0.25">
      <c r="A66" t="s">
        <v>186</v>
      </c>
      <c r="B66" s="15">
        <f>VLOOKUP($A66,'Reservation Data'!$C$7:$Q$56,8,FALSE)</f>
        <v>2004236</v>
      </c>
      <c r="C66" s="58"/>
      <c r="D66" s="15">
        <f>VLOOKUP($A66,'Reservation Data'!$C$7:$Q$56,10,FALSE)</f>
        <v>117059</v>
      </c>
      <c r="E66" s="58"/>
      <c r="F66" s="15">
        <f>VLOOKUP($A66,'Reservation Data'!$C$7:$Q$56,6,FALSE)</f>
        <v>2121295</v>
      </c>
      <c r="G66" s="58"/>
    </row>
    <row r="67" spans="1:7" ht="15" x14ac:dyDescent="0.25">
      <c r="B67" s="15"/>
      <c r="C67" s="58"/>
      <c r="D67" s="15"/>
      <c r="E67" s="58"/>
      <c r="F67" s="15"/>
      <c r="G67" s="58"/>
    </row>
    <row r="68" spans="1:7" ht="15" x14ac:dyDescent="0.25">
      <c r="A68" t="s">
        <v>218</v>
      </c>
      <c r="B68" s="15">
        <f>VLOOKUP($A68,'Reservation Data'!$C$7:$Q$56,8,FALSE)</f>
        <v>1364</v>
      </c>
      <c r="C68" s="58">
        <f>TRUNC(B68/B69,6)</f>
        <v>7.5101000000000001E-2</v>
      </c>
      <c r="D68" s="15">
        <f>VLOOKUP($A68,'Reservation Data'!$C$7:$Q$56,10,FALSE)</f>
        <v>584</v>
      </c>
      <c r="E68" s="58">
        <f>TRUNC(D68/D69,6)</f>
        <v>0.28460000000000002</v>
      </c>
      <c r="F68" s="15">
        <f>VLOOKUP($A68,'Reservation Data'!$C$7:$Q$56,6,FALSE)</f>
        <v>1948</v>
      </c>
      <c r="G68" s="58">
        <f>TRUNC(F68/F69,6)</f>
        <v>9.6367999999999995E-2</v>
      </c>
    </row>
    <row r="69" spans="1:7" ht="15" x14ac:dyDescent="0.25">
      <c r="A69" t="s">
        <v>182</v>
      </c>
      <c r="B69" s="15">
        <f>VLOOKUP($A69,'Reservation Data'!$C$7:$Q$56,8,FALSE)</f>
        <v>18162</v>
      </c>
      <c r="C69" s="58"/>
      <c r="D69" s="15">
        <f>VLOOKUP($A69,'Reservation Data'!$C$7:$Q$56,10,FALSE)</f>
        <v>2052</v>
      </c>
      <c r="E69" s="58"/>
      <c r="F69" s="15">
        <f>VLOOKUP($A69,'Reservation Data'!$C$7:$Q$56,6,FALSE)</f>
        <v>20214</v>
      </c>
      <c r="G69" s="58"/>
    </row>
    <row r="70" spans="1:7" ht="15" x14ac:dyDescent="0.25">
      <c r="A70" t="s">
        <v>219</v>
      </c>
      <c r="B70" s="15">
        <f>VLOOKUP($A70,'Reservation Data'!$C$7:$Q$56,8,FALSE)</f>
        <v>1102</v>
      </c>
      <c r="C70" s="58">
        <f>TRUNC(B70/B71,6)</f>
        <v>8.5845000000000005E-2</v>
      </c>
      <c r="D70" s="15">
        <f>VLOOKUP($A70,'Reservation Data'!$C$7:$Q$56,10,FALSE)</f>
        <v>493</v>
      </c>
      <c r="E70" s="58">
        <f>TRUNC(D70/D71,6)</f>
        <v>0.37095499999999998</v>
      </c>
      <c r="F70" s="15">
        <f>VLOOKUP($A70,'Reservation Data'!$C$7:$Q$56,6,FALSE)</f>
        <v>1595</v>
      </c>
      <c r="G70" s="58">
        <f>TRUNC(F70/F71,6)</f>
        <v>0.112593</v>
      </c>
    </row>
    <row r="71" spans="1:7" ht="15" x14ac:dyDescent="0.25">
      <c r="A71" t="s">
        <v>183</v>
      </c>
      <c r="B71" s="15">
        <f>VLOOKUP($A71,'Reservation Data'!$C$7:$Q$56,8,FALSE)</f>
        <v>12837</v>
      </c>
      <c r="C71" s="58"/>
      <c r="D71" s="15">
        <f>VLOOKUP($A71,'Reservation Data'!$C$7:$Q$56,10,FALSE)</f>
        <v>1329</v>
      </c>
      <c r="E71" s="58"/>
      <c r="F71" s="15">
        <f>VLOOKUP($A71,'Reservation Data'!$C$7:$Q$56,6,FALSE)</f>
        <v>14166</v>
      </c>
      <c r="G71" s="58"/>
    </row>
    <row r="72" spans="1:7" ht="15" x14ac:dyDescent="0.25">
      <c r="A72" t="s">
        <v>220</v>
      </c>
      <c r="B72" s="15">
        <f>VLOOKUP($A72,'Reservation Data'!$C$7:$Q$56,8,FALSE)</f>
        <v>0</v>
      </c>
      <c r="C72" s="58">
        <f>TRUNC(B72/B73,6)</f>
        <v>0</v>
      </c>
      <c r="D72" s="15">
        <f>VLOOKUP($A72,'Reservation Data'!$C$7:$Q$56,10,FALSE)</f>
        <v>0</v>
      </c>
      <c r="E72" s="58">
        <f>TRUNC(D72/D73,6)</f>
        <v>0</v>
      </c>
      <c r="F72" s="15">
        <f>VLOOKUP($A72,'Reservation Data'!$C$7:$Q$56,6,FALSE)</f>
        <v>0</v>
      </c>
      <c r="G72" s="58">
        <f>TRUNC(F72/F73,6)</f>
        <v>0</v>
      </c>
    </row>
    <row r="73" spans="1:7" ht="15" x14ac:dyDescent="0.25">
      <c r="A73" t="s">
        <v>189</v>
      </c>
      <c r="B73" s="15">
        <f>VLOOKUP($A73,'Reservation Data'!$C$7:$Q$56,8,FALSE)</f>
        <v>440596</v>
      </c>
      <c r="C73" s="58"/>
      <c r="D73" s="15">
        <f>VLOOKUP($A73,'Reservation Data'!$C$7:$Q$56,10,FALSE)</f>
        <v>36219</v>
      </c>
      <c r="E73" s="58"/>
      <c r="F73" s="15">
        <f>VLOOKUP($A73,'Reservation Data'!$C$7:$Q$56,6,FALSE)</f>
        <v>476815</v>
      </c>
      <c r="G73" s="58"/>
    </row>
    <row r="74" spans="1:7" ht="15" x14ac:dyDescent="0.25">
      <c r="B74" s="15"/>
      <c r="C74" s="58"/>
      <c r="D74" s="15"/>
      <c r="E74" s="58"/>
      <c r="F74" s="15"/>
      <c r="G74" s="58"/>
    </row>
    <row r="75" spans="1:7" ht="15" x14ac:dyDescent="0.25">
      <c r="A75" t="s">
        <v>221</v>
      </c>
      <c r="B75" s="15">
        <f>VLOOKUP($A75,'Reservation Data'!$C$7:$Q$56,8,FALSE)</f>
        <v>189</v>
      </c>
      <c r="C75" s="58">
        <f>TRUNC(B75/B76,6)</f>
        <v>9.3999999999999994E-5</v>
      </c>
      <c r="D75" s="15">
        <f>VLOOKUP($A75,'Reservation Data'!$C$7:$Q$56,10,FALSE)</f>
        <v>72</v>
      </c>
      <c r="E75" s="58">
        <f>TRUNC(D75/D76,6)</f>
        <v>6.1499999999999999E-4</v>
      </c>
      <c r="F75" s="15">
        <f>VLOOKUP($A75,'Reservation Data'!$C$7:$Q$56,6,FALSE)</f>
        <v>261</v>
      </c>
      <c r="G75" s="58">
        <f>TRUNC(F75/F76,6)</f>
        <v>1.2300000000000001E-4</v>
      </c>
    </row>
    <row r="76" spans="1:7" ht="15" x14ac:dyDescent="0.25">
      <c r="A76" t="s">
        <v>186</v>
      </c>
      <c r="B76" s="15">
        <f>VLOOKUP($A76,'Reservation Data'!$C$7:$Q$56,8,FALSE)</f>
        <v>2004236</v>
      </c>
      <c r="C76" s="58"/>
      <c r="D76" s="15">
        <f>VLOOKUP($A76,'Reservation Data'!$C$7:$Q$56,10,FALSE)</f>
        <v>117059</v>
      </c>
      <c r="E76" s="58"/>
      <c r="F76" s="15">
        <f>VLOOKUP($A76,'Reservation Data'!$C$7:$Q$56,6,FALSE)</f>
        <v>2121295</v>
      </c>
      <c r="G76" s="58"/>
    </row>
    <row r="77" spans="1:7" ht="15" x14ac:dyDescent="0.25">
      <c r="A77" t="s">
        <v>222</v>
      </c>
      <c r="B77" s="15">
        <f>VLOOKUP($A77,'Reservation Data'!$C$7:$Q$56,8,FALSE)</f>
        <v>2432</v>
      </c>
      <c r="C77" s="58">
        <f>TRUNC(B77/B78,6)</f>
        <v>5.5189999999999996E-3</v>
      </c>
      <c r="D77" s="15">
        <f>VLOOKUP($A77,'Reservation Data'!$C$7:$Q$56,10,FALSE)</f>
        <v>1061</v>
      </c>
      <c r="E77" s="58">
        <f>TRUNC(D77/D78,6)</f>
        <v>2.9294000000000001E-2</v>
      </c>
      <c r="F77" s="15">
        <f>VLOOKUP($A77,'Reservation Data'!$C$7:$Q$56,6,FALSE)</f>
        <v>3493</v>
      </c>
      <c r="G77" s="58">
        <f>TRUNC(F77/F78,6)</f>
        <v>7.3249999999999999E-3</v>
      </c>
    </row>
    <row r="78" spans="1:7" ht="15" x14ac:dyDescent="0.25">
      <c r="A78" t="s">
        <v>189</v>
      </c>
      <c r="B78" s="15">
        <f>VLOOKUP($A78,'Reservation Data'!$C$7:$Q$56,8,FALSE)</f>
        <v>440596</v>
      </c>
      <c r="C78" s="58"/>
      <c r="D78" s="15">
        <f>VLOOKUP($A78,'Reservation Data'!$C$7:$Q$56,10,FALSE)</f>
        <v>36219</v>
      </c>
      <c r="E78" s="58"/>
      <c r="F78" s="15">
        <f>VLOOKUP($A78,'Reservation Data'!$C$7:$Q$56,6,FALSE)</f>
        <v>476815</v>
      </c>
      <c r="G78" s="58"/>
    </row>
    <row r="79" spans="1:7" ht="15" x14ac:dyDescent="0.25">
      <c r="A79" t="s">
        <v>223</v>
      </c>
      <c r="B79" s="15">
        <f>VLOOKUP($A79,'Reservation Data'!$C$7:$Q$56,8,FALSE)</f>
        <v>184</v>
      </c>
      <c r="C79" s="58">
        <f>TRUNC(B79/B80,6)</f>
        <v>1.224E-3</v>
      </c>
      <c r="D79" s="15">
        <f>VLOOKUP($A79,'Reservation Data'!$C$7:$Q$56,10,FALSE)</f>
        <v>0</v>
      </c>
      <c r="E79" s="58">
        <f>TRUNC(D79/D80,6)</f>
        <v>0</v>
      </c>
      <c r="F79" s="15">
        <f>VLOOKUP($A79,'Reservation Data'!$C$7:$Q$56,6,FALSE)</f>
        <v>184</v>
      </c>
      <c r="G79" s="58">
        <f>TRUNC(F79/F80,6)</f>
        <v>1.1280000000000001E-3</v>
      </c>
    </row>
    <row r="80" spans="1:7" ht="15" x14ac:dyDescent="0.25">
      <c r="A80" t="s">
        <v>190</v>
      </c>
      <c r="B80" s="15">
        <f>VLOOKUP($A80,'Reservation Data'!$C$7:$Q$56,8,FALSE)</f>
        <v>150294</v>
      </c>
      <c r="C80" s="58"/>
      <c r="D80" s="15">
        <f>VLOOKUP($A80,'Reservation Data'!$C$7:$Q$56,10,FALSE)</f>
        <v>12785</v>
      </c>
      <c r="E80" s="58"/>
      <c r="F80" s="15">
        <f>VLOOKUP($A80,'Reservation Data'!$C$7:$Q$56,6,FALSE)</f>
        <v>163079</v>
      </c>
      <c r="G80" s="58"/>
    </row>
    <row r="81" spans="1:7" ht="15" x14ac:dyDescent="0.25">
      <c r="B81" s="15"/>
      <c r="C81" s="58"/>
      <c r="D81" s="15"/>
      <c r="E81" s="58"/>
      <c r="F81" s="15"/>
      <c r="G81" s="58"/>
    </row>
    <row r="82" spans="1:7" ht="15" x14ac:dyDescent="0.25">
      <c r="A82" t="s">
        <v>224</v>
      </c>
      <c r="B82" s="15">
        <f>VLOOKUP($A82,'Reservation Data'!$C$7:$Q$56,8,FALSE)</f>
        <v>50</v>
      </c>
      <c r="C82" s="58">
        <f>TRUNC(B82/B83,6)</f>
        <v>2.7529999999999998E-3</v>
      </c>
      <c r="D82" s="15">
        <f>VLOOKUP($A82,'Reservation Data'!$C$7:$Q$56,10,FALSE)</f>
        <v>6</v>
      </c>
      <c r="E82" s="58">
        <f>TRUNC(D82/D83,6)</f>
        <v>2.9229999999999998E-3</v>
      </c>
      <c r="F82" s="15">
        <f>VLOOKUP($A82,'Reservation Data'!$C$7:$Q$56,6,FALSE)</f>
        <v>56</v>
      </c>
      <c r="G82" s="58">
        <f>TRUNC(F82/F83,6)</f>
        <v>2.7699999999999999E-3</v>
      </c>
    </row>
    <row r="83" spans="1:7" ht="15" x14ac:dyDescent="0.25">
      <c r="A83" t="s">
        <v>182</v>
      </c>
      <c r="B83" s="15">
        <f>VLOOKUP($A83,'Reservation Data'!$C$7:$Q$56,8,FALSE)</f>
        <v>18162</v>
      </c>
      <c r="C83" s="58"/>
      <c r="D83" s="15">
        <f>VLOOKUP($A83,'Reservation Data'!$C$7:$Q$56,10,FALSE)</f>
        <v>2052</v>
      </c>
      <c r="E83" s="58"/>
      <c r="F83" s="15">
        <f>VLOOKUP($A83,'Reservation Data'!$C$7:$Q$56,6,FALSE)</f>
        <v>20214</v>
      </c>
      <c r="G83" s="58"/>
    </row>
    <row r="84" spans="1:7" ht="15" x14ac:dyDescent="0.25">
      <c r="B84" s="15"/>
      <c r="C84" s="58"/>
      <c r="D84" s="15"/>
      <c r="E84" s="58"/>
      <c r="F84" s="15"/>
      <c r="G84" s="58"/>
    </row>
    <row r="85" spans="1:7" ht="15" x14ac:dyDescent="0.25">
      <c r="A85" t="s">
        <v>225</v>
      </c>
      <c r="B85" s="15">
        <f>VLOOKUP($A85,'Reservation Data'!$C$7:$Q$56,8,FALSE)</f>
        <v>268</v>
      </c>
      <c r="C85" s="58">
        <f>TRUNC(B85/B86,6)</f>
        <v>3.1849999999999999E-3</v>
      </c>
      <c r="D85" s="15">
        <f>VLOOKUP($A85,'Reservation Data'!$C$7:$Q$56,10,FALSE)</f>
        <v>34</v>
      </c>
      <c r="E85" s="58">
        <f>TRUNC(D85/D86,6)</f>
        <v>5.5950000000000001E-3</v>
      </c>
      <c r="F85" s="15">
        <f>VLOOKUP($A85,'Reservation Data'!$C$7:$Q$56,6,FALSE)</f>
        <v>302</v>
      </c>
      <c r="G85" s="58">
        <f>TRUNC(F85/F86,6)</f>
        <v>3.3470000000000001E-3</v>
      </c>
    </row>
    <row r="86" spans="1:7" ht="15" x14ac:dyDescent="0.25">
      <c r="A86" t="s">
        <v>192</v>
      </c>
      <c r="B86" s="15">
        <f>VLOOKUP($A86,'Reservation Data'!$C$7:$Q$56,8,FALSE)</f>
        <v>84142</v>
      </c>
      <c r="C86" s="58"/>
      <c r="D86" s="15">
        <f>VLOOKUP($A86,'Reservation Data'!$C$7:$Q$56,10,FALSE)</f>
        <v>6076</v>
      </c>
      <c r="E86" s="58"/>
      <c r="F86" s="15">
        <f>VLOOKUP($A86,'Reservation Data'!$C$7:$Q$56,6,FALSE)</f>
        <v>90218</v>
      </c>
      <c r="G86" s="58"/>
    </row>
    <row r="87" spans="1:7" ht="15" x14ac:dyDescent="0.25">
      <c r="B87" s="15"/>
      <c r="C87" s="58"/>
      <c r="D87" s="15"/>
      <c r="E87" s="58"/>
      <c r="F87" s="15"/>
      <c r="G87" s="58"/>
    </row>
    <row r="88" spans="1:7" ht="15" x14ac:dyDescent="0.25">
      <c r="A88" t="s">
        <v>226</v>
      </c>
      <c r="B88" s="15">
        <f>VLOOKUP($A88,'Reservation Data'!$C$7:$Q$56,8,FALSE)</f>
        <v>142</v>
      </c>
      <c r="C88" s="58">
        <f>TRUNC(B88/B89,6)</f>
        <v>1.6869999999999999E-3</v>
      </c>
      <c r="D88" s="15">
        <f>VLOOKUP($A88,'Reservation Data'!$C$7:$Q$56,10,FALSE)</f>
        <v>36</v>
      </c>
      <c r="E88" s="58">
        <f>TRUNC(D88/D89,6)</f>
        <v>5.9239999999999996E-3</v>
      </c>
      <c r="F88" s="15">
        <f>VLOOKUP($A88,'Reservation Data'!$C$7:$Q$56,6,FALSE)</f>
        <v>178</v>
      </c>
      <c r="G88" s="58">
        <f>TRUNC(F88/F89,6)</f>
        <v>1.9719999999999998E-3</v>
      </c>
    </row>
    <row r="89" spans="1:7" ht="15" x14ac:dyDescent="0.25">
      <c r="A89" t="s">
        <v>192</v>
      </c>
      <c r="B89" s="15">
        <f>VLOOKUP($A89,'Reservation Data'!$C$7:$Q$56,8,FALSE)</f>
        <v>84142</v>
      </c>
      <c r="C89" s="58"/>
      <c r="D89" s="15">
        <f>VLOOKUP($A89,'Reservation Data'!$C$7:$Q$56,10,FALSE)</f>
        <v>6076</v>
      </c>
      <c r="E89" s="58"/>
      <c r="F89" s="15">
        <f>VLOOKUP($A89,'Reservation Data'!$C$7:$Q$56,6,FALSE)</f>
        <v>90218</v>
      </c>
      <c r="G89" s="58"/>
    </row>
    <row r="90" spans="1:7" ht="15" x14ac:dyDescent="0.25">
      <c r="B90" s="15"/>
      <c r="C90" s="58"/>
      <c r="D90" s="15"/>
      <c r="E90" s="58"/>
      <c r="F90" s="15"/>
      <c r="G90" s="58"/>
    </row>
    <row r="91" spans="1:7" ht="15" x14ac:dyDescent="0.25">
      <c r="A91" t="s">
        <v>227</v>
      </c>
      <c r="B91" s="15">
        <f>VLOOKUP($A91,'Reservation Data'!$C$7:$Q$56,8,FALSE)</f>
        <v>0</v>
      </c>
      <c r="C91" s="58">
        <f>TRUNC(B91/B92,6)</f>
        <v>0</v>
      </c>
      <c r="D91" s="15">
        <f>VLOOKUP($A91,'Reservation Data'!$C$7:$Q$56,10,FALSE)</f>
        <v>0</v>
      </c>
      <c r="E91" s="58">
        <f>TRUNC(D91/D92,6)</f>
        <v>0</v>
      </c>
      <c r="F91" s="15">
        <f>VLOOKUP($A91,'Reservation Data'!$C$7:$Q$56,6,FALSE)</f>
        <v>0</v>
      </c>
      <c r="G91" s="58">
        <f>TRUNC(F91/F92,6)</f>
        <v>0</v>
      </c>
    </row>
    <row r="92" spans="1:7" ht="15" x14ac:dyDescent="0.25">
      <c r="A92" t="s">
        <v>179</v>
      </c>
      <c r="B92" s="15">
        <f>VLOOKUP($A92,'Reservation Data'!$C$7:$Q$56,8,FALSE)</f>
        <v>18365</v>
      </c>
      <c r="C92" s="58"/>
      <c r="D92" s="15">
        <f>VLOOKUP($A92,'Reservation Data'!$C$7:$Q$56,10,FALSE)</f>
        <v>2505</v>
      </c>
      <c r="E92" s="58"/>
      <c r="F92" s="15">
        <f>VLOOKUP($A92,'Reservation Data'!$C$7:$Q$56,6,FALSE)</f>
        <v>20870</v>
      </c>
      <c r="G92" s="58"/>
    </row>
    <row r="93" spans="1:7" ht="15" x14ac:dyDescent="0.25">
      <c r="B93" s="15"/>
      <c r="C93" s="15"/>
      <c r="D93" s="15"/>
      <c r="E93" s="15"/>
      <c r="F93" s="15"/>
      <c r="G93" s="15"/>
    </row>
    <row r="94" spans="1:7" ht="15" x14ac:dyDescent="0.25">
      <c r="A94" s="15"/>
      <c r="B94" s="15"/>
      <c r="D94" s="15"/>
      <c r="F94" s="15"/>
    </row>
    <row r="95" spans="1:7" ht="15" x14ac:dyDescent="0.25">
      <c r="B95" s="15"/>
      <c r="C95" s="58"/>
      <c r="D95" s="15"/>
      <c r="E95" s="58"/>
      <c r="F95" s="15"/>
      <c r="G95" s="58"/>
    </row>
    <row r="96" spans="1:7" ht="15" x14ac:dyDescent="0.25">
      <c r="B96" s="15"/>
      <c r="C96" s="15"/>
      <c r="D96" s="15"/>
      <c r="E96" s="15"/>
      <c r="F96" s="15"/>
      <c r="G96" s="15"/>
    </row>
    <row r="97" spans="1:7" ht="15" x14ac:dyDescent="0.25">
      <c r="B97" s="15"/>
      <c r="C97" s="58"/>
      <c r="D97" s="15"/>
      <c r="E97" s="58"/>
      <c r="F97" s="15"/>
      <c r="G97" s="58"/>
    </row>
    <row r="98" spans="1:7" ht="15" x14ac:dyDescent="0.25">
      <c r="B98" s="15"/>
      <c r="C98" s="15"/>
      <c r="D98" s="15"/>
      <c r="E98" s="15"/>
      <c r="F98" s="15"/>
      <c r="G98" s="15"/>
    </row>
    <row r="99" spans="1:7" ht="15" x14ac:dyDescent="0.25">
      <c r="A99" s="15"/>
      <c r="B99" s="15"/>
      <c r="D99" s="15"/>
      <c r="F99" s="15"/>
    </row>
    <row r="100" spans="1:7" ht="15" x14ac:dyDescent="0.25">
      <c r="B100" s="15"/>
      <c r="C100" s="58"/>
      <c r="D100" s="15"/>
      <c r="E100" s="58"/>
      <c r="F100" s="15"/>
      <c r="G100" s="58"/>
    </row>
    <row r="101" spans="1:7" ht="15" x14ac:dyDescent="0.25">
      <c r="B101" s="15"/>
      <c r="C101" s="15"/>
      <c r="D101" s="15"/>
      <c r="E101" s="15"/>
      <c r="F101" s="15"/>
      <c r="G101" s="15"/>
    </row>
    <row r="102" spans="1:7" ht="15" x14ac:dyDescent="0.25">
      <c r="B102" s="15"/>
      <c r="C102" s="58"/>
      <c r="D102" s="15"/>
      <c r="E102" s="58"/>
      <c r="F102" s="15"/>
      <c r="G102" s="58"/>
    </row>
    <row r="103" spans="1:7" ht="15" x14ac:dyDescent="0.25">
      <c r="B103" s="15"/>
      <c r="C103" s="15"/>
      <c r="D103" s="15"/>
      <c r="E103" s="15"/>
      <c r="F103" s="15"/>
      <c r="G103" s="15"/>
    </row>
    <row r="104" spans="1:7" ht="15" x14ac:dyDescent="0.25">
      <c r="A104" s="15"/>
    </row>
    <row r="105" spans="1:7" ht="15" x14ac:dyDescent="0.25">
      <c r="B105" s="15"/>
      <c r="C105" s="58"/>
      <c r="D105" s="15"/>
      <c r="E105" s="58"/>
      <c r="F105" s="15"/>
      <c r="G105" s="58"/>
    </row>
    <row r="106" spans="1:7" ht="15" x14ac:dyDescent="0.25">
      <c r="B106" s="15"/>
      <c r="C106" s="15"/>
      <c r="D106" s="15"/>
      <c r="E106" s="15"/>
      <c r="F106" s="15"/>
      <c r="G106" s="15"/>
    </row>
    <row r="107" spans="1:7" ht="15" x14ac:dyDescent="0.25">
      <c r="B107" s="15"/>
      <c r="C107" s="58"/>
      <c r="D107" s="15"/>
      <c r="E107" s="58"/>
      <c r="F107" s="15"/>
      <c r="G107" s="58"/>
    </row>
    <row r="108" spans="1:7" ht="15" x14ac:dyDescent="0.25">
      <c r="B108" s="15"/>
      <c r="C108" s="15"/>
      <c r="D108" s="15"/>
      <c r="E108" s="15"/>
      <c r="F108" s="15"/>
      <c r="G108" s="15"/>
    </row>
    <row r="109" spans="1:7" ht="15" x14ac:dyDescent="0.25">
      <c r="B109" s="15"/>
      <c r="C109" s="58"/>
      <c r="D109" s="15"/>
      <c r="E109" s="58"/>
      <c r="F109" s="15"/>
      <c r="G109" s="58"/>
    </row>
    <row r="110" spans="1:7" ht="15" x14ac:dyDescent="0.25">
      <c r="B110" s="15"/>
      <c r="C110" s="15"/>
      <c r="D110" s="15"/>
      <c r="E110" s="15"/>
      <c r="F110" s="15"/>
      <c r="G110" s="15"/>
    </row>
    <row r="111" spans="1:7" ht="15" x14ac:dyDescent="0.25">
      <c r="B111" s="15"/>
      <c r="C111" s="58"/>
      <c r="D111" s="15"/>
      <c r="E111" s="58"/>
      <c r="F111" s="15"/>
      <c r="G111" s="58"/>
    </row>
    <row r="112" spans="1:7" ht="15" x14ac:dyDescent="0.25">
      <c r="B112" s="15"/>
      <c r="C112" s="15"/>
      <c r="D112" s="15"/>
      <c r="E112" s="15"/>
      <c r="F112" s="15"/>
      <c r="G112" s="15"/>
    </row>
    <row r="113" spans="1:7" ht="15" x14ac:dyDescent="0.25">
      <c r="B113" s="15"/>
      <c r="C113" s="58"/>
      <c r="D113" s="15"/>
      <c r="E113" s="58"/>
      <c r="F113" s="15"/>
      <c r="G113" s="58"/>
    </row>
    <row r="114" spans="1:7" ht="15" x14ac:dyDescent="0.25">
      <c r="B114" s="15"/>
      <c r="C114" s="15"/>
      <c r="D114" s="15"/>
      <c r="E114" s="15"/>
      <c r="F114" s="15"/>
      <c r="G114" s="15"/>
    </row>
    <row r="115" spans="1:7" ht="15" x14ac:dyDescent="0.25">
      <c r="B115" s="15"/>
      <c r="C115" s="58"/>
      <c r="D115" s="15"/>
      <c r="E115" s="58"/>
      <c r="F115" s="15"/>
      <c r="G115" s="58"/>
    </row>
    <row r="116" spans="1:7" ht="15" x14ac:dyDescent="0.25">
      <c r="B116" s="15"/>
      <c r="C116" s="15"/>
      <c r="D116" s="15"/>
      <c r="E116" s="15"/>
      <c r="F116" s="15"/>
      <c r="G116" s="15"/>
    </row>
    <row r="117" spans="1:7" ht="15" x14ac:dyDescent="0.25">
      <c r="B117" s="15"/>
      <c r="C117" s="58"/>
      <c r="D117" s="15"/>
      <c r="E117" s="58"/>
      <c r="F117" s="15"/>
      <c r="G117" s="58"/>
    </row>
    <row r="118" spans="1:7" ht="15" x14ac:dyDescent="0.25">
      <c r="B118" s="15"/>
      <c r="C118" s="15"/>
      <c r="D118" s="15"/>
      <c r="E118" s="15"/>
      <c r="F118" s="15"/>
      <c r="G118" s="15"/>
    </row>
    <row r="119" spans="1:7" ht="15" x14ac:dyDescent="0.25">
      <c r="B119" s="15"/>
      <c r="C119" s="58"/>
      <c r="D119" s="15"/>
      <c r="E119" s="58"/>
      <c r="F119" s="15"/>
      <c r="G119" s="58"/>
    </row>
    <row r="120" spans="1:7" ht="15" x14ac:dyDescent="0.25">
      <c r="B120" s="15"/>
      <c r="C120" s="15"/>
      <c r="D120" s="15"/>
      <c r="E120" s="15"/>
      <c r="F120" s="15"/>
      <c r="G120" s="15"/>
    </row>
    <row r="121" spans="1:7" ht="15" x14ac:dyDescent="0.25">
      <c r="B121" s="15"/>
      <c r="C121" s="58"/>
      <c r="D121" s="15"/>
      <c r="E121" s="58"/>
      <c r="F121" s="15"/>
      <c r="G121" s="58"/>
    </row>
    <row r="122" spans="1:7" ht="15" x14ac:dyDescent="0.25">
      <c r="B122" s="15"/>
      <c r="C122" s="15"/>
      <c r="D122" s="15"/>
      <c r="E122" s="15"/>
      <c r="F122" s="15"/>
      <c r="G122" s="15"/>
    </row>
    <row r="123" spans="1:7" ht="15" x14ac:dyDescent="0.25">
      <c r="A123" s="15"/>
    </row>
  </sheetData>
  <autoFilter ref="A4:G92" xr:uid="{00000000-0009-0000-0000-000007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101"/>
  <sheetViews>
    <sheetView zoomScale="90" zoomScaleNormal="90" workbookViewId="0">
      <selection activeCell="E69" sqref="E69"/>
    </sheetView>
  </sheetViews>
  <sheetFormatPr defaultColWidth="9.140625" defaultRowHeight="12.75" x14ac:dyDescent="0.2"/>
  <cols>
    <col min="1" max="1" width="15" style="61" customWidth="1"/>
    <col min="2" max="2" width="72.7109375" style="61" customWidth="1"/>
    <col min="3" max="3" width="16" style="61" customWidth="1"/>
    <col min="4" max="4" width="14.28515625" style="61" customWidth="1"/>
    <col min="5" max="5" width="13.42578125" style="61" customWidth="1"/>
    <col min="6" max="6" width="9.5703125" style="61" bestFit="1" customWidth="1"/>
    <col min="7" max="7" width="12" style="61" bestFit="1" customWidth="1"/>
    <col min="8" max="8" width="10.5703125" style="61" bestFit="1" customWidth="1"/>
    <col min="9" max="9" width="11.42578125" style="61" customWidth="1"/>
    <col min="10" max="10" width="12" style="61" bestFit="1" customWidth="1"/>
    <col min="11" max="11" width="11" style="61" bestFit="1" customWidth="1"/>
    <col min="12" max="12" width="18.85546875" style="61" bestFit="1" customWidth="1"/>
    <col min="13" max="15" width="9.140625" style="61"/>
    <col min="16" max="16" width="9.7109375" style="61" bestFit="1" customWidth="1"/>
    <col min="17" max="16384" width="9.140625" style="61"/>
  </cols>
  <sheetData>
    <row r="1" spans="1:20" x14ac:dyDescent="0.2">
      <c r="A1" s="59"/>
      <c r="B1" s="60"/>
    </row>
    <row r="2" spans="1:20" x14ac:dyDescent="0.2">
      <c r="A2" s="59"/>
      <c r="C2" s="59" t="s">
        <v>236</v>
      </c>
    </row>
    <row r="3" spans="1:20" ht="15" x14ac:dyDescent="0.25">
      <c r="C3" s="60" t="s">
        <v>74</v>
      </c>
      <c r="D3" s="60"/>
      <c r="E3" s="60"/>
      <c r="F3" s="62"/>
    </row>
    <row r="4" spans="1:20" ht="15" x14ac:dyDescent="0.25">
      <c r="C4" s="60" t="s">
        <v>230</v>
      </c>
      <c r="D4" s="60" t="s">
        <v>231</v>
      </c>
      <c r="E4" s="60" t="s">
        <v>237</v>
      </c>
      <c r="F4" s="62"/>
    </row>
    <row r="5" spans="1:20" x14ac:dyDescent="0.2">
      <c r="A5"/>
      <c r="B5" s="60" t="s">
        <v>77</v>
      </c>
      <c r="C5" s="60">
        <f>E5-D5</f>
        <v>444751</v>
      </c>
      <c r="D5" s="60">
        <f>VLOOKUP(B5,'Step 4'!$B$4:$G$67,2,FALSE)</f>
        <v>49808</v>
      </c>
      <c r="E5" s="60">
        <f>VLOOKUP(B5,'Step 2'!$B$4:$G$67,2,FALSE)</f>
        <v>494559</v>
      </c>
    </row>
    <row r="6" spans="1:20" x14ac:dyDescent="0.2">
      <c r="A6"/>
      <c r="B6" s="60" t="s">
        <v>86</v>
      </c>
      <c r="C6" s="60">
        <f t="shared" ref="C6:C19" si="0">E6-D6</f>
        <v>1124833</v>
      </c>
      <c r="D6" s="60">
        <f>VLOOKUP(B6,'Step 4'!$B$4:$G$67,2,FALSE)</f>
        <v>67738</v>
      </c>
      <c r="E6" s="60">
        <f>VLOOKUP(B6,'Step 2'!$B$4:$G$67,2,FALSE)</f>
        <v>1192571</v>
      </c>
      <c r="Q6"/>
      <c r="T6"/>
    </row>
    <row r="7" spans="1:20" x14ac:dyDescent="0.2">
      <c r="A7"/>
      <c r="B7" s="60" t="s">
        <v>87</v>
      </c>
      <c r="C7" s="60">
        <f t="shared" si="0"/>
        <v>1745129</v>
      </c>
      <c r="D7" s="60">
        <f>VLOOKUP(B7,'Step 4'!$B$4:$G$67,2,FALSE)</f>
        <v>101962</v>
      </c>
      <c r="E7" s="60">
        <f>VLOOKUP(B7,'Step 2'!$B$4:$G$67,2,FALSE)</f>
        <v>1847091</v>
      </c>
      <c r="Q7"/>
      <c r="T7"/>
    </row>
    <row r="8" spans="1:20" x14ac:dyDescent="0.2">
      <c r="A8"/>
      <c r="B8" s="60" t="s">
        <v>93</v>
      </c>
      <c r="C8" s="60">
        <f t="shared" si="0"/>
        <v>486310</v>
      </c>
      <c r="D8" s="60">
        <f>VLOOKUP(B8,'Step 4'!$B$4:$G$67,2,FALSE)</f>
        <v>30122</v>
      </c>
      <c r="E8" s="60">
        <f>VLOOKUP(B8,'Step 2'!$B$4:$G$67,2,FALSE)</f>
        <v>516432</v>
      </c>
      <c r="Q8"/>
      <c r="T8"/>
    </row>
    <row r="9" spans="1:20" x14ac:dyDescent="0.2">
      <c r="A9"/>
      <c r="B9" s="60" t="s">
        <v>97</v>
      </c>
      <c r="C9" s="60">
        <f t="shared" si="0"/>
        <v>338621</v>
      </c>
      <c r="D9" s="60">
        <f>VLOOKUP(B9,'Step 4'!$B$4:$G$67,2,FALSE)</f>
        <v>18329</v>
      </c>
      <c r="E9" s="60">
        <f>VLOOKUP(B9,'Step 2'!$B$4:$G$67,2,FALSE)</f>
        <v>356950</v>
      </c>
      <c r="Q9"/>
      <c r="T9"/>
    </row>
    <row r="10" spans="1:20" x14ac:dyDescent="0.2">
      <c r="A10"/>
      <c r="B10" s="60" t="s">
        <v>98</v>
      </c>
      <c r="C10" s="60">
        <f t="shared" si="0"/>
        <v>97586</v>
      </c>
      <c r="D10" s="60">
        <f>VLOOKUP(B10,'Step 4'!$B$4:$G$67,2,FALSE)</f>
        <v>4443</v>
      </c>
      <c r="E10" s="60">
        <f>VLOOKUP(B10,'Step 2'!$B$4:$G$67,2,FALSE)</f>
        <v>102029</v>
      </c>
      <c r="Q10"/>
      <c r="T10"/>
    </row>
    <row r="11" spans="1:20" x14ac:dyDescent="0.2">
      <c r="A11"/>
      <c r="B11" s="60" t="s">
        <v>100</v>
      </c>
      <c r="C11" s="60">
        <f t="shared" si="0"/>
        <v>201934</v>
      </c>
      <c r="D11" s="60">
        <f>VLOOKUP(B11,'Step 4'!$B$4:$G$67,2,FALSE)</f>
        <v>12922</v>
      </c>
      <c r="E11" s="60">
        <f>VLOOKUP(B11,'Step 2'!$B$4:$G$67,2,FALSE)</f>
        <v>214856</v>
      </c>
      <c r="Q11"/>
      <c r="T11"/>
    </row>
    <row r="12" spans="1:20" x14ac:dyDescent="0.2">
      <c r="A12"/>
      <c r="B12" s="60" t="s">
        <v>104</v>
      </c>
      <c r="C12" s="60">
        <f t="shared" si="0"/>
        <v>51237914</v>
      </c>
      <c r="D12" s="60">
        <f>VLOOKUP(B12,'Step 4'!$B$4:$G$67,2,FALSE)</f>
        <v>2216131</v>
      </c>
      <c r="E12" s="60">
        <f>VLOOKUP(B12,'Step 2'!$B$4:$G$67,2,FALSE)</f>
        <v>53454045</v>
      </c>
      <c r="Q12"/>
      <c r="T12"/>
    </row>
    <row r="13" spans="1:20" x14ac:dyDescent="0.2">
      <c r="A13"/>
      <c r="B13" s="60" t="s">
        <v>107</v>
      </c>
      <c r="C13" s="60">
        <f t="shared" si="0"/>
        <v>1928765</v>
      </c>
      <c r="D13" s="60">
        <f>VLOOKUP(B13,'Step 4'!$B$4:$G$67,2,FALSE)</f>
        <v>118669</v>
      </c>
      <c r="E13" s="60">
        <f>VLOOKUP(B13,'Step 2'!$B$4:$G$67,2,FALSE)</f>
        <v>2047434</v>
      </c>
      <c r="Q13"/>
      <c r="T13"/>
    </row>
    <row r="14" spans="1:20" x14ac:dyDescent="0.2">
      <c r="A14"/>
      <c r="B14" s="60" t="s">
        <v>108</v>
      </c>
      <c r="C14" s="60">
        <f t="shared" si="0"/>
        <v>900137</v>
      </c>
      <c r="D14" s="60">
        <f>VLOOKUP(B14,'Step 4'!$B$4:$G$67,2,FALSE)</f>
        <v>75209</v>
      </c>
      <c r="E14" s="60">
        <f>VLOOKUP(B14,'Step 2'!$B$4:$G$67,2,FALSE)</f>
        <v>975346</v>
      </c>
      <c r="Q14"/>
      <c r="T14"/>
    </row>
    <row r="15" spans="1:20" x14ac:dyDescent="0.2">
      <c r="A15"/>
      <c r="B15" s="60" t="s">
        <v>115</v>
      </c>
      <c r="C15" s="60">
        <f t="shared" si="0"/>
        <v>11143142</v>
      </c>
      <c r="D15" s="60">
        <f>VLOOKUP(B15,'Step 4'!$B$4:$G$67,2,FALSE)</f>
        <v>525399</v>
      </c>
      <c r="E15" s="60">
        <f>VLOOKUP(B15,'Step 2'!$B$4:$G$67,2,FALSE)</f>
        <v>11668541</v>
      </c>
      <c r="Q15"/>
      <c r="T15"/>
    </row>
    <row r="16" spans="1:20" x14ac:dyDescent="0.2">
      <c r="A16"/>
      <c r="B16" s="60" t="s">
        <v>116</v>
      </c>
      <c r="C16" s="60">
        <f t="shared" si="0"/>
        <v>4060809</v>
      </c>
      <c r="D16" s="60">
        <f>VLOOKUP(B16,'Step 4'!$B$4:$G$67,2,FALSE)</f>
        <v>214070</v>
      </c>
      <c r="E16" s="60">
        <f>VLOOKUP(B16,'Step 2'!$B$4:$G$67,2,FALSE)</f>
        <v>4274879</v>
      </c>
      <c r="Q16"/>
      <c r="T16"/>
    </row>
    <row r="17" spans="1:20" x14ac:dyDescent="0.2">
      <c r="A17"/>
      <c r="B17" s="60" t="s">
        <v>126</v>
      </c>
      <c r="C17" s="60">
        <f t="shared" si="0"/>
        <v>419062</v>
      </c>
      <c r="D17" s="60">
        <f>VLOOKUP(B17,'Step 4'!$B$4:$G$67,2,FALSE)</f>
        <v>43102</v>
      </c>
      <c r="E17" s="60">
        <f>VLOOKUP(B17,'Step 2'!$B$4:$G$67,2,FALSE)</f>
        <v>462164</v>
      </c>
      <c r="Q17"/>
      <c r="T17"/>
    </row>
    <row r="18" spans="1:20" x14ac:dyDescent="0.2">
      <c r="A18"/>
      <c r="B18" s="60" t="s">
        <v>136</v>
      </c>
      <c r="C18" s="60">
        <f t="shared" si="0"/>
        <v>2410312</v>
      </c>
      <c r="D18" s="60">
        <f>VLOOKUP(B18,'Step 4'!$B$4:$G$67,2,FALSE)</f>
        <v>113035</v>
      </c>
      <c r="E18" s="60">
        <f>VLOOKUP(B18,'Step 2'!$B$4:$G$67,2,FALSE)</f>
        <v>2523347</v>
      </c>
      <c r="Q18"/>
      <c r="T18"/>
    </row>
    <row r="19" spans="1:20" x14ac:dyDescent="0.2">
      <c r="A19"/>
      <c r="B19" s="60" t="s">
        <v>137</v>
      </c>
      <c r="C19" s="60">
        <f t="shared" si="0"/>
        <v>1946587</v>
      </c>
      <c r="D19" s="60">
        <f>VLOOKUP(B19,'Step 4'!$B$4:$G$67,2,FALSE)</f>
        <v>394869</v>
      </c>
      <c r="E19" s="60">
        <f>VLOOKUP(B19,'Step 2'!$B$4:$G$67,2,FALSE)</f>
        <v>2341456</v>
      </c>
      <c r="Q19"/>
      <c r="T19"/>
    </row>
    <row r="20" spans="1:20" x14ac:dyDescent="0.2">
      <c r="A20" s="60"/>
      <c r="B20" s="60"/>
      <c r="C20" s="60"/>
      <c r="D20" s="60"/>
      <c r="E20" s="60"/>
    </row>
    <row r="21" spans="1:20" x14ac:dyDescent="0.2">
      <c r="A21" s="60"/>
      <c r="B21" s="60"/>
      <c r="C21" s="60"/>
      <c r="D21" s="60"/>
      <c r="E21" s="60"/>
    </row>
    <row r="22" spans="1:20" x14ac:dyDescent="0.2">
      <c r="A22" s="60"/>
      <c r="B22" s="60"/>
    </row>
    <row r="23" spans="1:20" ht="17.25" customHeight="1" x14ac:dyDescent="0.2">
      <c r="A23" s="60"/>
      <c r="B23" s="59" t="s">
        <v>238</v>
      </c>
      <c r="C23" s="59">
        <f>National!M14</f>
        <v>4.7</v>
      </c>
    </row>
    <row r="24" spans="1:20" x14ac:dyDescent="0.2">
      <c r="A24" s="60"/>
      <c r="B24" s="60"/>
    </row>
    <row r="25" spans="1:20" ht="28.5" customHeight="1" x14ac:dyDescent="0.2">
      <c r="B25" s="60"/>
      <c r="C25" s="91" t="s">
        <v>239</v>
      </c>
      <c r="D25" s="92"/>
      <c r="E25" s="93"/>
      <c r="F25" s="94" t="str">
        <f>$C$3</f>
        <v>July 2017 - June 2019</v>
      </c>
      <c r="G25" s="95"/>
      <c r="H25" s="96"/>
      <c r="I25" s="97" t="str">
        <f>_xlfn.CONCAT("Number, ",$C$3," (Census share * 24-month total)")</f>
        <v>Number, July 2017 - June 2019 (Census share * 24-month total)</v>
      </c>
      <c r="J25" s="97"/>
      <c r="K25" s="97"/>
      <c r="L25" s="97"/>
    </row>
    <row r="26" spans="1:20" x14ac:dyDescent="0.2">
      <c r="B26" s="60"/>
      <c r="C26" s="63" t="s">
        <v>230</v>
      </c>
      <c r="D26" s="63" t="s">
        <v>231</v>
      </c>
      <c r="E26" s="63" t="s">
        <v>240</v>
      </c>
      <c r="F26" s="63" t="s">
        <v>230</v>
      </c>
      <c r="G26" s="63" t="s">
        <v>231</v>
      </c>
      <c r="H26" s="63" t="s">
        <v>240</v>
      </c>
      <c r="I26" s="64" t="s">
        <v>230</v>
      </c>
      <c r="J26" s="64" t="s">
        <v>231</v>
      </c>
      <c r="K26" s="64" t="s">
        <v>237</v>
      </c>
      <c r="L26" s="65" t="s">
        <v>23</v>
      </c>
    </row>
    <row r="27" spans="1:20" x14ac:dyDescent="0.2">
      <c r="A27" s="98" t="str">
        <f>LEFT(B27,FIND("(",B27)-2)&amp;", AZ"</f>
        <v>Yuma County, AZ</v>
      </c>
      <c r="B27" s="61" t="s">
        <v>194</v>
      </c>
      <c r="C27" s="60">
        <f>VLOOKUP($B27,Census!$A$5:$G$92,3, FALSE)</f>
        <v>3.0560000000000001E-3</v>
      </c>
      <c r="D27" s="60">
        <f>VLOOKUP($B27,Census!$A$5:$G$92,5, FALSE)</f>
        <v>3.8539999999999998E-3</v>
      </c>
      <c r="E27" s="60">
        <f>VLOOKUP($B27,Census!$A$5:$G$92,7, FALSE)</f>
        <v>3.1340000000000001E-3</v>
      </c>
      <c r="F27" s="60">
        <f>VLOOKUP(A27,$B$5:$E$19,2,FALSE)</f>
        <v>1946587</v>
      </c>
      <c r="G27" s="60">
        <f>VLOOKUP(A27,$B$5:$E$19,3,FALSE)</f>
        <v>394869</v>
      </c>
      <c r="H27" s="60">
        <f>VLOOKUP(A27,$B$5:$E$19,4,FALSE)</f>
        <v>2341456</v>
      </c>
      <c r="I27" s="66">
        <f>C27*F27</f>
        <v>5948.7698719999999</v>
      </c>
      <c r="J27" s="67">
        <f>D27*G27</f>
        <v>1521.825126</v>
      </c>
      <c r="K27" s="68">
        <f>I27+J27</f>
        <v>7470.5949979999996</v>
      </c>
      <c r="L27" s="69">
        <f>J27/K27</f>
        <v>0.20370869072776901</v>
      </c>
      <c r="N27" s="70"/>
      <c r="O27" s="70"/>
      <c r="P27" s="70"/>
      <c r="Q27" s="70"/>
      <c r="R27" s="71"/>
    </row>
    <row r="28" spans="1:20" x14ac:dyDescent="0.2">
      <c r="B28" s="59" t="s">
        <v>241</v>
      </c>
      <c r="I28" s="72">
        <f>SUM(I27:I27)</f>
        <v>5948.7698719999999</v>
      </c>
      <c r="J28" s="73">
        <f>SUM(J27:J27)</f>
        <v>1521.825126</v>
      </c>
      <c r="K28" s="72">
        <f>SUM(K27:K27)</f>
        <v>7470.5949979999996</v>
      </c>
      <c r="L28" s="74">
        <f>ROUND((TRUNC((J28/K28),4)*100),1)</f>
        <v>20.399999999999999</v>
      </c>
      <c r="N28" s="70"/>
      <c r="O28" s="70"/>
      <c r="P28" s="70"/>
      <c r="Q28" s="70"/>
      <c r="R28" s="71"/>
    </row>
    <row r="29" spans="1:20" x14ac:dyDescent="0.2">
      <c r="J29" s="75"/>
    </row>
    <row r="30" spans="1:20" x14ac:dyDescent="0.2">
      <c r="A30" s="98" t="str">
        <f>LEFT(B30,FIND("(",B30)-2)&amp;", AZ"</f>
        <v>La Paz County, AZ</v>
      </c>
      <c r="B30" s="61" t="s">
        <v>195</v>
      </c>
      <c r="C30" s="60">
        <f>VLOOKUP($B30,Census!$A$5:$G$92,3, FALSE)</f>
        <v>0.52629099999999995</v>
      </c>
      <c r="D30" s="60">
        <f>VLOOKUP($B30,Census!$A$5:$G$92,5, FALSE)</f>
        <v>0.68149400000000004</v>
      </c>
      <c r="E30" s="60">
        <f>VLOOKUP($B30,Census!$A$5:$G$92,7, FALSE)</f>
        <v>0.53870200000000001</v>
      </c>
      <c r="F30" s="60">
        <f>VLOOKUP(A30,$B$5:$E$19,2,FALSE)</f>
        <v>201934</v>
      </c>
      <c r="G30" s="60">
        <f>VLOOKUP(A30,$B$5:$E$19,3,FALSE)</f>
        <v>12922</v>
      </c>
      <c r="H30" s="60">
        <f>VLOOKUP(A30,$B$5:$E$19,4,FALSE)</f>
        <v>214856</v>
      </c>
      <c r="I30" s="66">
        <f>C30*F30</f>
        <v>106276.04679399999</v>
      </c>
      <c r="J30" s="67">
        <f>D30*G30</f>
        <v>8806.2654680000014</v>
      </c>
      <c r="K30" s="68">
        <f>I30+J30</f>
        <v>115082.31226199999</v>
      </c>
      <c r="L30" s="69">
        <f>J30/K30</f>
        <v>7.6521450559243046E-2</v>
      </c>
      <c r="N30" s="70"/>
      <c r="O30" s="70"/>
      <c r="P30" s="70"/>
      <c r="Q30" s="70"/>
      <c r="R30" s="71"/>
    </row>
    <row r="31" spans="1:20" x14ac:dyDescent="0.2">
      <c r="B31" s="76" t="s">
        <v>242</v>
      </c>
      <c r="C31" s="60"/>
      <c r="D31" s="60"/>
      <c r="E31" s="60"/>
      <c r="F31" s="60"/>
      <c r="G31" s="60"/>
      <c r="H31" s="60"/>
      <c r="I31" s="72">
        <f>SUM(I30:I30)</f>
        <v>106276.04679399999</v>
      </c>
      <c r="J31" s="72">
        <f>SUM(J30:J30)</f>
        <v>8806.2654680000014</v>
      </c>
      <c r="K31" s="72">
        <f>SUM(K30:K30)</f>
        <v>115082.31226199999</v>
      </c>
      <c r="L31" s="74">
        <f>ROUND((TRUNC((J31/K31),4)*100),1)</f>
        <v>7.7</v>
      </c>
      <c r="N31" s="70"/>
      <c r="O31" s="70"/>
      <c r="P31" s="70"/>
      <c r="Q31" s="70"/>
      <c r="R31" s="71"/>
    </row>
    <row r="32" spans="1:20" x14ac:dyDescent="0.2">
      <c r="B32" s="60"/>
      <c r="C32" s="60"/>
      <c r="D32" s="60"/>
      <c r="E32" s="60"/>
      <c r="F32" s="60"/>
      <c r="G32" s="60"/>
      <c r="H32" s="60"/>
      <c r="I32" s="66"/>
      <c r="J32" s="67"/>
      <c r="K32" s="68"/>
      <c r="L32" s="69"/>
    </row>
    <row r="33" spans="1:18" x14ac:dyDescent="0.2">
      <c r="A33" s="98" t="str">
        <f t="shared" ref="A33:A35" si="1">LEFT(B33,FIND("(",B33)-2)&amp;", AZ"</f>
        <v>Apache County, AZ</v>
      </c>
      <c r="B33" s="61" t="s">
        <v>196</v>
      </c>
      <c r="C33" s="60">
        <f>VLOOKUP($B33,Census!$A$5:$G$92,3, FALSE)</f>
        <v>1.0127000000000001E-2</v>
      </c>
      <c r="D33" s="60">
        <f>VLOOKUP($B33,Census!$A$5:$G$92,5, FALSE)</f>
        <v>2.1956E-2</v>
      </c>
      <c r="E33" s="60">
        <f>VLOOKUP($B33,Census!$A$5:$G$92,7, FALSE)</f>
        <v>1.1547E-2</v>
      </c>
      <c r="F33" s="60">
        <f t="shared" ref="F33:F35" si="2">VLOOKUP(A33,$B$5:$E$19,2,FALSE)</f>
        <v>444751</v>
      </c>
      <c r="G33" s="60">
        <f t="shared" ref="G33:G35" si="3">VLOOKUP(A33,$B$5:$E$19,3,FALSE)</f>
        <v>49808</v>
      </c>
      <c r="H33" s="60">
        <f t="shared" ref="H33:H35" si="4">VLOOKUP(A33,$B$5:$E$19,4,FALSE)</f>
        <v>494559</v>
      </c>
      <c r="I33" s="66">
        <f t="shared" ref="I33:J35" si="5">C33*F33</f>
        <v>4503.9933770000007</v>
      </c>
      <c r="J33" s="67">
        <f t="shared" si="5"/>
        <v>1093.5844480000001</v>
      </c>
      <c r="K33" s="68">
        <f>I33+J33</f>
        <v>5597.5778250000003</v>
      </c>
      <c r="L33" s="69">
        <f>J33/K33</f>
        <v>0.19536743966574507</v>
      </c>
      <c r="N33" s="70"/>
      <c r="O33" s="70"/>
      <c r="P33" s="70"/>
      <c r="Q33" s="70"/>
      <c r="R33" s="71"/>
    </row>
    <row r="34" spans="1:18" x14ac:dyDescent="0.2">
      <c r="A34" s="98" t="str">
        <f t="shared" si="1"/>
        <v>Gila County, AZ</v>
      </c>
      <c r="B34" s="61" t="s">
        <v>197</v>
      </c>
      <c r="C34" s="60">
        <f>VLOOKUP($B34,Census!$A$5:$G$92,3, FALSE)</f>
        <v>2.6592999999999999E-2</v>
      </c>
      <c r="D34" s="60">
        <f>VLOOKUP($B34,Census!$A$5:$G$92,5, FALSE)</f>
        <v>0.103801</v>
      </c>
      <c r="E34" s="60">
        <f>VLOOKUP($B34,Census!$A$5:$G$92,7, FALSE)</f>
        <v>3.4431000000000003E-2</v>
      </c>
      <c r="F34" s="60">
        <f t="shared" si="2"/>
        <v>486310</v>
      </c>
      <c r="G34" s="60">
        <f t="shared" si="3"/>
        <v>30122</v>
      </c>
      <c r="H34" s="60">
        <f t="shared" si="4"/>
        <v>516432</v>
      </c>
      <c r="I34" s="66">
        <f t="shared" si="5"/>
        <v>12932.44183</v>
      </c>
      <c r="J34" s="67">
        <f t="shared" si="5"/>
        <v>3126.693722</v>
      </c>
      <c r="K34" s="68">
        <f>I34+J34</f>
        <v>16059.135552</v>
      </c>
      <c r="L34" s="69">
        <f>J34/K34</f>
        <v>0.19469875647264229</v>
      </c>
      <c r="N34" s="70"/>
      <c r="O34" s="70"/>
      <c r="P34" s="70"/>
      <c r="Q34" s="70"/>
      <c r="R34" s="71"/>
    </row>
    <row r="35" spans="1:18" x14ac:dyDescent="0.2">
      <c r="A35" s="98" t="str">
        <f t="shared" si="1"/>
        <v>Navajo County, AZ</v>
      </c>
      <c r="B35" s="61" t="s">
        <v>198</v>
      </c>
      <c r="C35" s="60">
        <f>VLOOKUP($B35,Census!$A$5:$G$92,3, FALSE)</f>
        <v>8.4245E-2</v>
      </c>
      <c r="D35" s="60">
        <f>VLOOKUP($B35,Census!$A$5:$G$92,5, FALSE)</f>
        <v>0.268347</v>
      </c>
      <c r="E35" s="60">
        <f>VLOOKUP($B35,Census!$A$5:$G$92,7, FALSE)</f>
        <v>0.111537</v>
      </c>
      <c r="F35" s="60">
        <f t="shared" si="2"/>
        <v>900137</v>
      </c>
      <c r="G35" s="60">
        <f t="shared" si="3"/>
        <v>75209</v>
      </c>
      <c r="H35" s="60">
        <f t="shared" si="4"/>
        <v>975346</v>
      </c>
      <c r="I35" s="66">
        <f t="shared" si="5"/>
        <v>75832.041565000007</v>
      </c>
      <c r="J35" s="67">
        <f t="shared" si="5"/>
        <v>20182.109522999999</v>
      </c>
      <c r="K35" s="68">
        <f>I35+J35</f>
        <v>96014.151088000013</v>
      </c>
      <c r="L35" s="69">
        <f>J35/K35</f>
        <v>0.21019932264466365</v>
      </c>
      <c r="N35" s="70"/>
      <c r="O35" s="70"/>
      <c r="P35" s="70"/>
      <c r="Q35" s="70"/>
      <c r="R35" s="71"/>
    </row>
    <row r="36" spans="1:18" x14ac:dyDescent="0.2">
      <c r="B36" s="59" t="s">
        <v>243</v>
      </c>
      <c r="F36" s="60"/>
      <c r="I36" s="72">
        <f>SUM(I33:I35)</f>
        <v>93268.476772000009</v>
      </c>
      <c r="J36" s="72">
        <f>SUM(J33:J35)</f>
        <v>24402.387692999997</v>
      </c>
      <c r="K36" s="72">
        <f>SUM(K33:K35)</f>
        <v>117670.86446500002</v>
      </c>
      <c r="L36" s="74">
        <f>ROUND((TRUNC((J36/K36),4)*100),1)</f>
        <v>20.7</v>
      </c>
      <c r="N36" s="70"/>
      <c r="O36" s="70"/>
      <c r="P36" s="70"/>
      <c r="Q36" s="70"/>
      <c r="R36" s="71"/>
    </row>
    <row r="37" spans="1:18" x14ac:dyDescent="0.2">
      <c r="B37" s="60"/>
      <c r="C37" s="60"/>
      <c r="D37" s="60"/>
      <c r="E37" s="60"/>
      <c r="F37" s="60"/>
      <c r="G37" s="60"/>
      <c r="H37" s="60"/>
      <c r="I37" s="66"/>
      <c r="J37" s="67"/>
      <c r="K37" s="68"/>
      <c r="L37" s="69"/>
    </row>
    <row r="38" spans="1:18" x14ac:dyDescent="0.2">
      <c r="A38" s="98" t="str">
        <f>LEFT(B38,FIND("(",B38)-2)&amp;", AZ"</f>
        <v>Maricopa County, AZ</v>
      </c>
      <c r="B38" s="61" t="s">
        <v>199</v>
      </c>
      <c r="C38" s="60">
        <f>VLOOKUP($B38,Census!$A$5:$G$92,3, FALSE)</f>
        <v>1.5699999999999999E-4</v>
      </c>
      <c r="D38" s="60">
        <f>VLOOKUP($B38,Census!$A$5:$G$92,5, FALSE)</f>
        <v>5.6300000000000002E-4</v>
      </c>
      <c r="E38" s="60">
        <f>VLOOKUP($B38,Census!$A$5:$G$92,7, FALSE)</f>
        <v>1.8000000000000001E-4</v>
      </c>
      <c r="F38" s="60">
        <f>VLOOKUP(A38,$B$5:$E$19,2,FALSE)</f>
        <v>51237914</v>
      </c>
      <c r="G38" s="60">
        <f>VLOOKUP(A38,$B$5:$E$19,3,FALSE)</f>
        <v>2216131</v>
      </c>
      <c r="H38" s="60">
        <f>VLOOKUP(A38,$B$5:$E$19,4,FALSE)</f>
        <v>53454045</v>
      </c>
      <c r="I38" s="66">
        <f>C38*F38</f>
        <v>8044.3524979999993</v>
      </c>
      <c r="J38" s="67">
        <f>D38*G38</f>
        <v>1247.6817530000001</v>
      </c>
      <c r="K38" s="68">
        <f>I38+J38</f>
        <v>9292.0342509999991</v>
      </c>
      <c r="L38" s="69">
        <f>J38/K38</f>
        <v>0.1342743385675452</v>
      </c>
      <c r="N38" s="70"/>
      <c r="O38" s="70"/>
      <c r="P38" s="70"/>
      <c r="Q38" s="70"/>
      <c r="R38" s="71"/>
    </row>
    <row r="39" spans="1:18" x14ac:dyDescent="0.2">
      <c r="A39"/>
      <c r="B39" s="59" t="s">
        <v>244</v>
      </c>
      <c r="F39" s="60"/>
      <c r="I39" s="72">
        <f>SUM(I38:I38)</f>
        <v>8044.3524979999993</v>
      </c>
      <c r="J39" s="72">
        <f>SUM(J38:J38)</f>
        <v>1247.6817530000001</v>
      </c>
      <c r="K39" s="72">
        <f>SUM(K38:K38)</f>
        <v>9292.0342509999991</v>
      </c>
      <c r="L39" s="74">
        <f>ROUND((TRUNC((J39/K39),4)*100),1)</f>
        <v>13.4</v>
      </c>
      <c r="N39" s="70"/>
      <c r="O39" s="70"/>
      <c r="P39" s="70"/>
      <c r="Q39" s="70"/>
      <c r="R39" s="71"/>
    </row>
    <row r="40" spans="1:18" x14ac:dyDescent="0.2">
      <c r="A40"/>
      <c r="B40" s="60"/>
      <c r="F40" s="60"/>
      <c r="J40" s="75"/>
    </row>
    <row r="41" spans="1:18" x14ac:dyDescent="0.2">
      <c r="A41" s="98" t="str">
        <f>LEFT(B41,FIND("(",B41)-2)&amp;", AZ"</f>
        <v>Mohave County, AZ</v>
      </c>
      <c r="B41" s="61" t="s">
        <v>200</v>
      </c>
      <c r="C41" s="60">
        <f>VLOOKUP($B41,Census!$A$5:$G$92,3, FALSE)</f>
        <v>4.8419999999999999E-3</v>
      </c>
      <c r="D41" s="60">
        <f>VLOOKUP($B41,Census!$A$5:$G$92,5, FALSE)</f>
        <v>1.0784999999999999E-2</v>
      </c>
      <c r="E41" s="60">
        <f>VLOOKUP($B41,Census!$A$5:$G$92,7, FALSE)</f>
        <v>5.3699999999999998E-3</v>
      </c>
      <c r="F41" s="60">
        <f>VLOOKUP(A41,$B$5:$E$19,2,FALSE)</f>
        <v>1928765</v>
      </c>
      <c r="G41" s="60">
        <f>VLOOKUP(A41,$B$5:$E$19,3,FALSE)</f>
        <v>118669</v>
      </c>
      <c r="H41" s="60">
        <f>VLOOKUP(A41,$B$5:$E$19,4,FALSE)</f>
        <v>2047434</v>
      </c>
      <c r="I41" s="66">
        <f>C41*F41</f>
        <v>9339.0801300000003</v>
      </c>
      <c r="J41" s="67">
        <f>D41*G41</f>
        <v>1279.845165</v>
      </c>
      <c r="K41" s="68">
        <f>I41+J41</f>
        <v>10618.925295000001</v>
      </c>
      <c r="L41" s="69">
        <f>J41/K41</f>
        <v>0.12052492408084126</v>
      </c>
      <c r="N41" s="70"/>
      <c r="O41" s="70"/>
      <c r="P41" s="70"/>
      <c r="Q41" s="70"/>
      <c r="R41" s="71"/>
    </row>
    <row r="42" spans="1:18" x14ac:dyDescent="0.2">
      <c r="A42"/>
      <c r="B42" s="59" t="s">
        <v>245</v>
      </c>
      <c r="F42" s="60"/>
      <c r="I42" s="72">
        <f>SUM(I41:I41)</f>
        <v>9339.0801300000003</v>
      </c>
      <c r="J42" s="72">
        <f>SUM(J41:J41)</f>
        <v>1279.845165</v>
      </c>
      <c r="K42" s="72">
        <f>SUM(K41:K41)</f>
        <v>10618.925295000001</v>
      </c>
      <c r="L42" s="74">
        <f>ROUND((TRUNC((J42/K42),4)*100),1)</f>
        <v>12.1</v>
      </c>
      <c r="N42" s="70"/>
      <c r="O42" s="70"/>
      <c r="P42" s="70"/>
      <c r="Q42" s="70"/>
      <c r="R42" s="71"/>
    </row>
    <row r="43" spans="1:18" x14ac:dyDescent="0.2">
      <c r="A43"/>
      <c r="F43" s="60"/>
    </row>
    <row r="44" spans="1:18" x14ac:dyDescent="0.2">
      <c r="A44" s="98" t="str">
        <f>LEFT(B44,FIND("(",B44)-2)&amp;", AZ"</f>
        <v>Yuma County, AZ</v>
      </c>
      <c r="B44" s="61" t="s">
        <v>201</v>
      </c>
      <c r="C44" s="67">
        <f>VLOOKUP($B44,Census!$A$5:$G$92,3, FALSE)</f>
        <v>0</v>
      </c>
      <c r="D44" s="67">
        <f>VLOOKUP($B44,Census!$A$5:$G$92,5, FALSE)</f>
        <v>0</v>
      </c>
      <c r="E44" s="60">
        <f>VLOOKUP($B44,Census!$A$5:$G$92,7, FALSE)</f>
        <v>0</v>
      </c>
      <c r="F44" s="60">
        <f>VLOOKUP(A44,$B$5:$E$19,2,FALSE)</f>
        <v>1946587</v>
      </c>
      <c r="G44" s="60">
        <f>VLOOKUP(A44,$B$5:$E$19,3,FALSE)</f>
        <v>394869</v>
      </c>
      <c r="H44" s="60">
        <f>VLOOKUP(A44,$B$5:$E$19,4,FALSE)</f>
        <v>2341456</v>
      </c>
      <c r="I44" s="66">
        <f>C44*F44</f>
        <v>0</v>
      </c>
      <c r="J44" s="67">
        <f>D44*G44</f>
        <v>0</v>
      </c>
      <c r="K44" s="68">
        <f>I44+J44</f>
        <v>0</v>
      </c>
      <c r="L44" s="77" t="e">
        <f>J44/K44</f>
        <v>#DIV/0!</v>
      </c>
      <c r="N44" s="70"/>
      <c r="O44" s="70"/>
      <c r="P44" s="71"/>
    </row>
    <row r="45" spans="1:18" x14ac:dyDescent="0.2">
      <c r="A45"/>
      <c r="B45" s="59" t="s">
        <v>246</v>
      </c>
      <c r="C45" s="60"/>
      <c r="D45" s="60"/>
      <c r="E45" s="60"/>
      <c r="F45" s="60"/>
      <c r="G45" s="60"/>
      <c r="H45" s="60"/>
      <c r="I45" s="72">
        <f>SUM(I44:I44)</f>
        <v>0</v>
      </c>
      <c r="J45" s="72">
        <f>SUM(J44:J44)</f>
        <v>0</v>
      </c>
      <c r="K45" s="72">
        <f>SUM(K44:K44)</f>
        <v>0</v>
      </c>
      <c r="L45" s="74" t="e">
        <f>ROUND((TRUNC((J45/K45),4)*100),1)</f>
        <v>#DIV/0!</v>
      </c>
      <c r="N45" s="70"/>
      <c r="O45" s="70"/>
      <c r="P45" s="71"/>
    </row>
    <row r="46" spans="1:18" x14ac:dyDescent="0.2">
      <c r="A46"/>
      <c r="B46" s="59"/>
      <c r="F46" s="60"/>
      <c r="I46" s="72"/>
      <c r="J46" s="73"/>
      <c r="K46" s="72"/>
      <c r="L46" s="74"/>
    </row>
    <row r="47" spans="1:18" x14ac:dyDescent="0.2">
      <c r="A47" s="98" t="str">
        <f t="shared" ref="A47:A48" si="6">LEFT(B47,FIND("(",B47)-2)&amp;", AZ"</f>
        <v>Maricopa County, AZ</v>
      </c>
      <c r="B47" s="61" t="s">
        <v>202</v>
      </c>
      <c r="C47" s="60">
        <f>VLOOKUP($B47,Census!$A$5:$G$92,3, FALSE)</f>
        <v>4.8099999999999998E-4</v>
      </c>
      <c r="D47" s="60">
        <f>VLOOKUP($B47,Census!$A$5:$G$92,5, FALSE)</f>
        <v>1.964E-3</v>
      </c>
      <c r="E47" s="60">
        <f>VLOOKUP($B47,Census!$A$5:$G$92,7, FALSE)</f>
        <v>5.6300000000000002E-4</v>
      </c>
      <c r="F47" s="60">
        <f t="shared" ref="F47:F48" si="7">VLOOKUP(A47,$B$5:$E$19,2,FALSE)</f>
        <v>51237914</v>
      </c>
      <c r="G47" s="60">
        <f t="shared" ref="G47:G48" si="8">VLOOKUP(A47,$B$5:$E$19,3,FALSE)</f>
        <v>2216131</v>
      </c>
      <c r="H47" s="60">
        <f t="shared" ref="H47:H48" si="9">VLOOKUP(A47,$B$5:$E$19,4,FALSE)</f>
        <v>53454045</v>
      </c>
      <c r="I47" s="66">
        <f>C47*F47</f>
        <v>24645.436633999998</v>
      </c>
      <c r="J47" s="67">
        <f>D47*G47</f>
        <v>4352.4812840000004</v>
      </c>
      <c r="K47" s="68">
        <f>I47+J47</f>
        <v>28997.917917999999</v>
      </c>
      <c r="L47" s="69">
        <f>J47/K47</f>
        <v>0.1500963378235603</v>
      </c>
      <c r="N47" s="70"/>
      <c r="O47" s="70"/>
      <c r="P47" s="70"/>
      <c r="Q47" s="70"/>
      <c r="R47" s="71"/>
    </row>
    <row r="48" spans="1:18" x14ac:dyDescent="0.2">
      <c r="A48" s="98" t="str">
        <f t="shared" si="6"/>
        <v>Pinal County, AZ</v>
      </c>
      <c r="B48" s="61" t="s">
        <v>203</v>
      </c>
      <c r="C48" s="60">
        <f>VLOOKUP($B48,Census!$A$5:$G$92,3, FALSE)</f>
        <v>1.0392E-2</v>
      </c>
      <c r="D48" s="60">
        <f>VLOOKUP($B48,Census!$A$5:$G$92,5, FALSE)</f>
        <v>2.3621E-2</v>
      </c>
      <c r="E48" s="60">
        <f>VLOOKUP($B48,Census!$A$5:$G$92,7, FALSE)</f>
        <v>1.1429999999999999E-2</v>
      </c>
      <c r="F48" s="60">
        <f t="shared" si="7"/>
        <v>4060809</v>
      </c>
      <c r="G48" s="60">
        <f t="shared" si="8"/>
        <v>214070</v>
      </c>
      <c r="H48" s="60">
        <f t="shared" si="9"/>
        <v>4274879</v>
      </c>
      <c r="I48" s="66">
        <f>C48*F48</f>
        <v>42199.927128000003</v>
      </c>
      <c r="J48" s="67">
        <f>D48*G48</f>
        <v>5056.5474699999995</v>
      </c>
      <c r="K48" s="68">
        <f>I48+J48</f>
        <v>47256.474598000001</v>
      </c>
      <c r="L48" s="69">
        <f>J48/K48</f>
        <v>0.10700221531578244</v>
      </c>
      <c r="N48" s="70"/>
      <c r="O48" s="70"/>
      <c r="P48" s="70"/>
      <c r="Q48" s="70"/>
      <c r="R48" s="71"/>
    </row>
    <row r="49" spans="1:18" x14ac:dyDescent="0.2">
      <c r="A49"/>
      <c r="B49" s="59" t="s">
        <v>247</v>
      </c>
      <c r="C49" s="60"/>
      <c r="D49" s="60"/>
      <c r="E49" s="60"/>
      <c r="F49" s="60"/>
      <c r="G49" s="60"/>
      <c r="H49" s="60"/>
      <c r="I49" s="72">
        <f>SUM(I47:I48)</f>
        <v>66845.363761999994</v>
      </c>
      <c r="J49" s="72">
        <f>SUM(J47:J48)</f>
        <v>9409.028753999999</v>
      </c>
      <c r="K49" s="72">
        <f>SUM(K47:K48)</f>
        <v>76254.392515999993</v>
      </c>
      <c r="L49" s="74">
        <f>ROUND((TRUNC((J49/K49),4)*100),1)</f>
        <v>12.3</v>
      </c>
      <c r="N49" s="70"/>
      <c r="O49" s="70"/>
      <c r="P49" s="70"/>
      <c r="Q49" s="70"/>
      <c r="R49" s="71"/>
    </row>
    <row r="50" spans="1:18" x14ac:dyDescent="0.2">
      <c r="A50"/>
      <c r="B50" s="60"/>
      <c r="C50" s="60"/>
      <c r="D50" s="60"/>
      <c r="E50" s="60"/>
      <c r="F50" s="60"/>
      <c r="G50" s="60"/>
      <c r="H50" s="60"/>
      <c r="I50" s="66"/>
      <c r="J50" s="67"/>
      <c r="K50" s="68"/>
      <c r="L50" s="69"/>
    </row>
    <row r="51" spans="1:18" x14ac:dyDescent="0.2">
      <c r="A51" s="98" t="str">
        <f>LEFT(B51,FIND("(",B51)-2)&amp;", AZ"</f>
        <v>Coconino County, AZ</v>
      </c>
      <c r="B51" s="61" t="s">
        <v>204</v>
      </c>
      <c r="C51" s="60">
        <f>VLOOKUP($B51,Census!$A$5:$G$92,3, FALSE)</f>
        <v>3.0000000000000001E-5</v>
      </c>
      <c r="D51" s="60">
        <f>VLOOKUP($B51,Census!$A$5:$G$92,5, FALSE)</f>
        <v>1.1130000000000001E-3</v>
      </c>
      <c r="E51" s="60">
        <f>VLOOKUP($B51,Census!$A$5:$G$92,7, FALSE)</f>
        <v>1.11E-4</v>
      </c>
      <c r="F51" s="60">
        <f>VLOOKUP(A51,$B$5:$E$19,2,FALSE)</f>
        <v>1745129</v>
      </c>
      <c r="G51" s="60">
        <f>VLOOKUP(A51,$B$5:$E$19,3,FALSE)</f>
        <v>101962</v>
      </c>
      <c r="H51" s="60">
        <f>VLOOKUP(A51,$B$5:$E$19,4,FALSE)</f>
        <v>1847091</v>
      </c>
      <c r="I51" s="66">
        <f>C51*F51</f>
        <v>52.353870000000001</v>
      </c>
      <c r="J51" s="67">
        <f>D51*G51</f>
        <v>113.48370600000001</v>
      </c>
      <c r="K51" s="68">
        <f>I51+J51</f>
        <v>165.83757600000001</v>
      </c>
      <c r="L51" s="69">
        <f>J51/K51</f>
        <v>0.68430634803779333</v>
      </c>
      <c r="N51" s="70"/>
      <c r="O51" s="70"/>
      <c r="P51" s="70"/>
      <c r="Q51" s="70"/>
      <c r="R51" s="71"/>
    </row>
    <row r="52" spans="1:18" x14ac:dyDescent="0.2">
      <c r="A52"/>
      <c r="B52" s="59" t="s">
        <v>248</v>
      </c>
      <c r="F52" s="60"/>
      <c r="I52" s="72">
        <f>SUM(I51:I51)</f>
        <v>52.353870000000001</v>
      </c>
      <c r="J52" s="72">
        <f>SUM(J51:J51)</f>
        <v>113.48370600000001</v>
      </c>
      <c r="K52" s="72">
        <f>SUM(K51:K51)</f>
        <v>165.83757600000001</v>
      </c>
      <c r="L52" s="74">
        <f>ROUND((TRUNC((J52/K52),4)*100),1)</f>
        <v>68.400000000000006</v>
      </c>
      <c r="N52" s="70"/>
      <c r="O52" s="70"/>
      <c r="P52" s="70"/>
      <c r="Q52" s="70"/>
      <c r="R52" s="71"/>
    </row>
    <row r="53" spans="1:18" x14ac:dyDescent="0.2">
      <c r="A53"/>
      <c r="B53" s="59"/>
      <c r="F53" s="60"/>
      <c r="I53" s="72"/>
      <c r="J53" s="72"/>
      <c r="K53" s="72"/>
      <c r="L53" s="74"/>
    </row>
    <row r="54" spans="1:18" x14ac:dyDescent="0.2">
      <c r="A54" s="98" t="str">
        <f t="shared" ref="A54:A55" si="10">LEFT(B54,FIND("(",B54)-2)&amp;", AZ"</f>
        <v>Coconino County, AZ</v>
      </c>
      <c r="B54" s="61" t="s">
        <v>205</v>
      </c>
      <c r="C54" s="60">
        <f>VLOOKUP($B54,Census!$A$5:$G$92,3, FALSE)</f>
        <v>6.4089999999999998E-3</v>
      </c>
      <c r="D54" s="60">
        <f>VLOOKUP($B54,Census!$A$5:$G$92,5, FALSE)</f>
        <v>8.3479999999999995E-3</v>
      </c>
      <c r="E54" s="60">
        <f>VLOOKUP($B54,Census!$A$5:$G$92,7, FALSE)</f>
        <v>6.5550000000000001E-3</v>
      </c>
      <c r="F54" s="60">
        <f t="shared" ref="F54:F55" si="11">VLOOKUP(A54,$B$5:$E$19,2,FALSE)</f>
        <v>1745129</v>
      </c>
      <c r="G54" s="60">
        <f t="shared" ref="G54:G55" si="12">VLOOKUP(A54,$B$5:$E$19,3,FALSE)</f>
        <v>101962</v>
      </c>
      <c r="H54" s="60">
        <f t="shared" ref="H54:H55" si="13">VLOOKUP(A54,$B$5:$E$19,4,FALSE)</f>
        <v>1847091</v>
      </c>
      <c r="I54" s="66">
        <f>C54*F54</f>
        <v>11184.531761</v>
      </c>
      <c r="J54" s="67">
        <f>D54*G54</f>
        <v>851.17877599999997</v>
      </c>
      <c r="K54" s="68">
        <f>I54+J54</f>
        <v>12035.710537000001</v>
      </c>
      <c r="L54" s="69">
        <f>J54/K54</f>
        <v>7.0721107273502379E-2</v>
      </c>
      <c r="N54" s="70"/>
      <c r="O54" s="70"/>
      <c r="P54" s="71"/>
    </row>
    <row r="55" spans="1:18" x14ac:dyDescent="0.2">
      <c r="A55" s="98" t="str">
        <f t="shared" si="10"/>
        <v>Navajo County, AZ</v>
      </c>
      <c r="B55" s="61" t="s">
        <v>206</v>
      </c>
      <c r="C55" s="60">
        <f>VLOOKUP($B55,Census!$A$5:$G$92,3, FALSE)</f>
        <v>7.7511999999999998E-2</v>
      </c>
      <c r="D55" s="60">
        <f>VLOOKUP($B55,Census!$A$5:$G$92,5, FALSE)</f>
        <v>2.7973999999999999E-2</v>
      </c>
      <c r="E55" s="60">
        <f>VLOOKUP($B55,Census!$A$5:$G$92,7, FALSE)</f>
        <v>7.0167999999999994E-2</v>
      </c>
      <c r="F55" s="60">
        <f t="shared" si="11"/>
        <v>900137</v>
      </c>
      <c r="G55" s="60">
        <f t="shared" si="12"/>
        <v>75209</v>
      </c>
      <c r="H55" s="60">
        <f t="shared" si="13"/>
        <v>975346</v>
      </c>
      <c r="I55" s="66">
        <f>C55*F55</f>
        <v>69771.419144</v>
      </c>
      <c r="J55" s="67">
        <f>D55*G55</f>
        <v>2103.8965659999999</v>
      </c>
      <c r="K55" s="68">
        <f>I55+J55</f>
        <v>71875.315709999995</v>
      </c>
      <c r="L55" s="69">
        <f>J55/K55</f>
        <v>2.9271475821945992E-2</v>
      </c>
      <c r="N55" s="70"/>
      <c r="O55" s="70"/>
      <c r="P55" s="71"/>
    </row>
    <row r="56" spans="1:18" x14ac:dyDescent="0.2">
      <c r="B56" s="59" t="s">
        <v>249</v>
      </c>
      <c r="C56" s="60"/>
      <c r="D56" s="60"/>
      <c r="E56" s="60"/>
      <c r="F56" s="60"/>
      <c r="G56" s="60"/>
      <c r="H56" s="60"/>
      <c r="I56" s="72">
        <f>SUM(I54:I55)</f>
        <v>80955.950905000005</v>
      </c>
      <c r="J56" s="72">
        <f>SUM(J54:J55)</f>
        <v>2955.0753420000001</v>
      </c>
      <c r="K56" s="72">
        <f>SUM(K54:K55)</f>
        <v>83911.026247000002</v>
      </c>
      <c r="L56" s="74">
        <f>ROUND((TRUNC((J56/K56),4)*100),1)</f>
        <v>3.5</v>
      </c>
      <c r="N56" s="70"/>
      <c r="O56" s="70"/>
      <c r="P56" s="71"/>
    </row>
    <row r="57" spans="1:18" x14ac:dyDescent="0.2">
      <c r="B57" s="60"/>
      <c r="C57" s="60"/>
      <c r="D57" s="60"/>
      <c r="E57" s="60"/>
      <c r="F57" s="60"/>
      <c r="G57" s="60"/>
      <c r="H57" s="60"/>
      <c r="I57" s="66"/>
      <c r="J57" s="67"/>
      <c r="K57" s="68"/>
      <c r="L57" s="69"/>
    </row>
    <row r="58" spans="1:18" x14ac:dyDescent="0.2">
      <c r="A58" s="98" t="str">
        <f t="shared" ref="A58:A60" si="14">LEFT(B58,FIND("(",B58)-2)&amp;", AZ"</f>
        <v>Coconino County, AZ</v>
      </c>
      <c r="B58" s="61" t="s">
        <v>207</v>
      </c>
      <c r="C58" s="60">
        <f>VLOOKUP($B58,Census!$A$5:$G$92,3, FALSE)</f>
        <v>6.0000000000000002E-5</v>
      </c>
      <c r="D58" s="60">
        <f>VLOOKUP($B58,Census!$A$5:$G$92,5, FALSE)</f>
        <v>0</v>
      </c>
      <c r="E58" s="60">
        <f>VLOOKUP($B58,Census!$A$5:$G$92,7, FALSE)</f>
        <v>5.5000000000000002E-5</v>
      </c>
      <c r="F58" s="60">
        <f t="shared" ref="F58:F60" si="15">VLOOKUP(A58,$B$5:$E$19,2,FALSE)</f>
        <v>1745129</v>
      </c>
      <c r="G58" s="60">
        <f t="shared" ref="G58:G60" si="16">VLOOKUP(A58,$B$5:$E$19,3,FALSE)</f>
        <v>101962</v>
      </c>
      <c r="H58" s="60">
        <f t="shared" ref="H58:H60" si="17">VLOOKUP(A58,$B$5:$E$19,4,FALSE)</f>
        <v>1847091</v>
      </c>
      <c r="I58" s="66">
        <f t="shared" ref="I58:J60" si="18">C58*F58</f>
        <v>104.70774</v>
      </c>
      <c r="J58" s="67">
        <f t="shared" si="18"/>
        <v>0</v>
      </c>
      <c r="K58" s="68">
        <f>I58+J58</f>
        <v>104.70774</v>
      </c>
      <c r="L58" s="69">
        <f>J58/K58</f>
        <v>0</v>
      </c>
      <c r="N58" s="70"/>
      <c r="O58" s="70"/>
      <c r="P58" s="70"/>
      <c r="Q58" s="70"/>
      <c r="R58" s="71"/>
    </row>
    <row r="59" spans="1:18" x14ac:dyDescent="0.2">
      <c r="A59" s="98" t="str">
        <f t="shared" si="14"/>
        <v>Mohave County, AZ</v>
      </c>
      <c r="B59" s="61" t="s">
        <v>208</v>
      </c>
      <c r="C59" s="60">
        <f>VLOOKUP($B59,Census!$A$5:$G$92,3, FALSE)</f>
        <v>6.6810000000000003E-3</v>
      </c>
      <c r="D59" s="60">
        <f>VLOOKUP($B59,Census!$A$5:$G$92,5, FALSE)</f>
        <v>1.3228999999999999E-2</v>
      </c>
      <c r="E59" s="60">
        <f>VLOOKUP($B59,Census!$A$5:$G$92,7, FALSE)</f>
        <v>7.2630000000000004E-3</v>
      </c>
      <c r="F59" s="60">
        <f t="shared" si="15"/>
        <v>1928765</v>
      </c>
      <c r="G59" s="60">
        <f t="shared" si="16"/>
        <v>118669</v>
      </c>
      <c r="H59" s="60">
        <f t="shared" si="17"/>
        <v>2047434</v>
      </c>
      <c r="I59" s="66">
        <f t="shared" si="18"/>
        <v>12886.078965000001</v>
      </c>
      <c r="J59" s="67">
        <f t="shared" si="18"/>
        <v>1569.8722009999999</v>
      </c>
      <c r="K59" s="68">
        <f>I59+J59</f>
        <v>14455.951166000001</v>
      </c>
      <c r="L59" s="69">
        <f>J59/K59</f>
        <v>0.10859694965574428</v>
      </c>
      <c r="N59" s="70"/>
      <c r="O59" s="70"/>
      <c r="P59" s="70"/>
      <c r="Q59" s="70"/>
      <c r="R59" s="71"/>
    </row>
    <row r="60" spans="1:18" x14ac:dyDescent="0.2">
      <c r="A60" s="98" t="str">
        <f t="shared" si="14"/>
        <v>Yavapai County, AZ</v>
      </c>
      <c r="B60" s="61" t="s">
        <v>209</v>
      </c>
      <c r="C60" s="60">
        <f>VLOOKUP($B60,Census!$A$5:$G$92,3, FALSE)</f>
        <v>0</v>
      </c>
      <c r="D60" s="60">
        <f>VLOOKUP($B60,Census!$A$5:$G$92,5, FALSE)</f>
        <v>0</v>
      </c>
      <c r="E60" s="60">
        <f>VLOOKUP($B60,Census!$A$5:$G$92,7, FALSE)</f>
        <v>0</v>
      </c>
      <c r="F60" s="60">
        <f t="shared" si="15"/>
        <v>2410312</v>
      </c>
      <c r="G60" s="60">
        <f t="shared" si="16"/>
        <v>113035</v>
      </c>
      <c r="H60" s="60">
        <f t="shared" si="17"/>
        <v>2523347</v>
      </c>
      <c r="I60" s="66">
        <f t="shared" si="18"/>
        <v>0</v>
      </c>
      <c r="J60" s="67">
        <f t="shared" si="18"/>
        <v>0</v>
      </c>
      <c r="K60" s="68">
        <f>I60+J60</f>
        <v>0</v>
      </c>
      <c r="L60" s="69" t="e">
        <f>J60/K60</f>
        <v>#DIV/0!</v>
      </c>
      <c r="N60" s="70"/>
      <c r="O60" s="70"/>
      <c r="P60" s="70"/>
      <c r="Q60" s="70"/>
      <c r="R60" s="71"/>
    </row>
    <row r="61" spans="1:18" x14ac:dyDescent="0.2">
      <c r="A61"/>
      <c r="B61" s="78" t="s">
        <v>250</v>
      </c>
      <c r="F61" s="60"/>
      <c r="I61" s="72">
        <f>SUM(I58:I60)</f>
        <v>12990.786705</v>
      </c>
      <c r="J61" s="72">
        <f>SUM(J58:J60)</f>
        <v>1569.8722009999999</v>
      </c>
      <c r="K61" s="72">
        <f>SUM(K58:K60)</f>
        <v>14560.658906000001</v>
      </c>
      <c r="L61" s="74">
        <f>ROUND((TRUNC((J61/K61),4)*100),1)</f>
        <v>10.8</v>
      </c>
      <c r="N61" s="70"/>
      <c r="O61" s="70"/>
      <c r="P61" s="70"/>
      <c r="Q61" s="70"/>
      <c r="R61" s="71"/>
    </row>
    <row r="62" spans="1:18" x14ac:dyDescent="0.2">
      <c r="C62" s="60"/>
      <c r="D62" s="60"/>
      <c r="E62" s="60"/>
      <c r="F62" s="60"/>
      <c r="G62" s="60"/>
      <c r="H62" s="60"/>
      <c r="I62" s="66"/>
      <c r="J62" s="67"/>
      <c r="K62" s="68"/>
      <c r="L62" s="69"/>
    </row>
    <row r="63" spans="1:18" x14ac:dyDescent="0.2">
      <c r="A63" s="98" t="str">
        <f t="shared" ref="A63:A64" si="19">LEFT(B63,FIND("(",B63)-2)&amp;", AZ"</f>
        <v>Coconino County, AZ</v>
      </c>
      <c r="B63" s="61" t="s">
        <v>210</v>
      </c>
      <c r="C63" s="60">
        <f>VLOOKUP($B63,Census!$A$5:$G$92,3, FALSE)</f>
        <v>0</v>
      </c>
      <c r="D63" s="60">
        <f>VLOOKUP($B63,Census!$A$5:$G$92,5, FALSE)</f>
        <v>0</v>
      </c>
      <c r="E63" s="60">
        <f>VLOOKUP($B63,Census!$A$5:$G$92,7, FALSE)</f>
        <v>0</v>
      </c>
      <c r="F63" s="60">
        <f t="shared" ref="F63:F64" si="20">VLOOKUP(A63,$B$5:$E$19,2,FALSE)</f>
        <v>1745129</v>
      </c>
      <c r="G63" s="60">
        <f t="shared" ref="G63:G64" si="21">VLOOKUP(A63,$B$5:$E$19,3,FALSE)</f>
        <v>101962</v>
      </c>
      <c r="H63" s="60">
        <f t="shared" ref="H63:H64" si="22">VLOOKUP(A63,$B$5:$E$19,4,FALSE)</f>
        <v>1847091</v>
      </c>
      <c r="I63" s="66">
        <f>C63*F63</f>
        <v>0</v>
      </c>
      <c r="J63" s="67">
        <f>D63*G63</f>
        <v>0</v>
      </c>
      <c r="K63" s="68">
        <f>I63+J63</f>
        <v>0</v>
      </c>
      <c r="L63" s="69" t="e">
        <f>J63/K63</f>
        <v>#DIV/0!</v>
      </c>
      <c r="N63" s="70"/>
      <c r="O63" s="70"/>
      <c r="P63" s="70"/>
      <c r="Q63" s="70"/>
      <c r="R63" s="71"/>
    </row>
    <row r="64" spans="1:18" x14ac:dyDescent="0.2">
      <c r="A64" s="98" t="str">
        <f t="shared" si="19"/>
        <v>Mohave County, AZ</v>
      </c>
      <c r="B64" s="61" t="s">
        <v>211</v>
      </c>
      <c r="C64" s="60">
        <f>VLOOKUP($B64,Census!$A$5:$G$92,3, FALSE)</f>
        <v>1.642E-3</v>
      </c>
      <c r="D64" s="60">
        <f>VLOOKUP($B64,Census!$A$5:$G$92,5, FALSE)</f>
        <v>2.8760000000000001E-3</v>
      </c>
      <c r="E64" s="60">
        <f>VLOOKUP($B64,Census!$A$5:$G$92,7, FALSE)</f>
        <v>1.751E-3</v>
      </c>
      <c r="F64" s="60">
        <f t="shared" si="20"/>
        <v>1928765</v>
      </c>
      <c r="G64" s="60">
        <f t="shared" si="21"/>
        <v>118669</v>
      </c>
      <c r="H64" s="60">
        <f t="shared" si="22"/>
        <v>2047434</v>
      </c>
      <c r="I64" s="66">
        <f>C64*F64</f>
        <v>3167.0321300000001</v>
      </c>
      <c r="J64" s="67">
        <f>D64*G64</f>
        <v>341.29204400000003</v>
      </c>
      <c r="K64" s="68">
        <f>I64+J64</f>
        <v>3508.3241740000003</v>
      </c>
      <c r="L64" s="69">
        <f>J64/K64</f>
        <v>9.7280646563192991E-2</v>
      </c>
      <c r="N64" s="70"/>
      <c r="O64" s="70"/>
      <c r="P64" s="70"/>
      <c r="Q64" s="70"/>
      <c r="R64" s="71"/>
    </row>
    <row r="65" spans="1:18" x14ac:dyDescent="0.2">
      <c r="A65"/>
      <c r="B65" s="78" t="s">
        <v>251</v>
      </c>
      <c r="C65" s="60"/>
      <c r="D65" s="60"/>
      <c r="E65" s="60"/>
      <c r="F65" s="60"/>
      <c r="G65" s="60"/>
      <c r="H65" s="60"/>
      <c r="I65" s="72">
        <f>SUM(I63:I64)</f>
        <v>3167.0321300000001</v>
      </c>
      <c r="J65" s="72">
        <f>SUM(J63:J64)</f>
        <v>341.29204400000003</v>
      </c>
      <c r="K65" s="72">
        <f>SUM(K63:K64)</f>
        <v>3508.3241740000003</v>
      </c>
      <c r="L65" s="74">
        <f>ROUND((TRUNC((J65/K65),4)*100),1)</f>
        <v>9.6999999999999993</v>
      </c>
      <c r="N65" s="70"/>
      <c r="O65" s="70"/>
      <c r="P65" s="70"/>
      <c r="Q65" s="70"/>
      <c r="R65" s="71"/>
    </row>
    <row r="66" spans="1:18" x14ac:dyDescent="0.2">
      <c r="A66"/>
      <c r="F66" s="60"/>
      <c r="I66" s="72"/>
      <c r="J66" s="72"/>
      <c r="K66" s="72"/>
      <c r="L66" s="74"/>
    </row>
    <row r="67" spans="1:18" x14ac:dyDescent="0.2">
      <c r="A67" s="98" t="str">
        <f>LEFT(B67,FIND("(",B67)-2)&amp;", AZ"</f>
        <v>Pinal County, AZ</v>
      </c>
      <c r="B67" s="61" t="s">
        <v>212</v>
      </c>
      <c r="C67" s="60">
        <f>VLOOKUP($B67,Census!$A$5:$G$92,3, FALSE)</f>
        <v>2.7669999999999999E-3</v>
      </c>
      <c r="D67" s="60">
        <f>VLOOKUP($B67,Census!$A$5:$G$92,5, FALSE)</f>
        <v>9.2289999999999994E-3</v>
      </c>
      <c r="E67" s="60">
        <f>VLOOKUP($B67,Census!$A$5:$G$92,7, FALSE)</f>
        <v>3.274E-3</v>
      </c>
      <c r="F67" s="60">
        <f>VLOOKUP(A67,$B$5:$E$19,2,FALSE)</f>
        <v>4060809</v>
      </c>
      <c r="G67" s="60">
        <f>VLOOKUP(A67,$B$5:$E$19,3,FALSE)</f>
        <v>214070</v>
      </c>
      <c r="H67" s="60">
        <f>VLOOKUP(A67,$B$5:$E$19,4,FALSE)</f>
        <v>4274879</v>
      </c>
      <c r="I67" s="66">
        <f>C67*F67</f>
        <v>11236.258502999999</v>
      </c>
      <c r="J67" s="67">
        <f>D67*G67</f>
        <v>1975.65203</v>
      </c>
      <c r="K67" s="68">
        <f>I67+J67</f>
        <v>13211.910532999998</v>
      </c>
      <c r="L67" s="69">
        <f>J67/K67</f>
        <v>0.14953568032914866</v>
      </c>
      <c r="N67" s="70"/>
      <c r="O67" s="70"/>
      <c r="P67" s="70"/>
      <c r="Q67" s="70"/>
      <c r="R67" s="71"/>
    </row>
    <row r="68" spans="1:18" x14ac:dyDescent="0.2">
      <c r="A68"/>
      <c r="B68" s="78" t="s">
        <v>252</v>
      </c>
      <c r="C68" s="60"/>
      <c r="D68" s="60"/>
      <c r="E68" s="60"/>
      <c r="F68" s="60"/>
      <c r="G68" s="60"/>
      <c r="H68" s="60"/>
      <c r="I68" s="72">
        <f>SUM(I67:I67)</f>
        <v>11236.258502999999</v>
      </c>
      <c r="J68" s="72">
        <f>SUM(J67:J67)</f>
        <v>1975.65203</v>
      </c>
      <c r="K68" s="72">
        <f>SUM(K67:K67)</f>
        <v>13211.910532999998</v>
      </c>
      <c r="L68" s="74">
        <f>ROUND((TRUNC((J68/K68),4)*100),1)</f>
        <v>15</v>
      </c>
      <c r="N68" s="70"/>
      <c r="O68" s="70"/>
      <c r="P68" s="70"/>
      <c r="Q68" s="70"/>
      <c r="R68" s="71"/>
    </row>
    <row r="69" spans="1:18" x14ac:dyDescent="0.2">
      <c r="A69"/>
      <c r="F69" s="60"/>
    </row>
    <row r="70" spans="1:18" x14ac:dyDescent="0.2">
      <c r="A70" s="98" t="str">
        <f t="shared" ref="A70:A72" si="23">LEFT(B70,FIND("(",B70)-2)&amp;", AZ"</f>
        <v>Apache County, AZ</v>
      </c>
      <c r="B70" s="61" t="s">
        <v>213</v>
      </c>
      <c r="C70" s="60">
        <f>VLOOKUP($B70,Census!$A$5:$G$92,3, FALSE)</f>
        <v>0.69207700000000005</v>
      </c>
      <c r="D70" s="60">
        <f>VLOOKUP($B70,Census!$A$5:$G$92,5, FALSE)</f>
        <v>0.87904099999999996</v>
      </c>
      <c r="E70" s="60">
        <f>VLOOKUP($B70,Census!$A$5:$G$92,7, FALSE)</f>
        <v>0.71451799999999999</v>
      </c>
      <c r="F70" s="60">
        <f t="shared" ref="F70:F72" si="24">VLOOKUP(A70,$B$5:$E$19,2,FALSE)</f>
        <v>444751</v>
      </c>
      <c r="G70" s="60">
        <f t="shared" ref="G70:G72" si="25">VLOOKUP(A70,$B$5:$E$19,3,FALSE)</f>
        <v>49808</v>
      </c>
      <c r="H70" s="60">
        <f t="shared" ref="H70:H72" si="26">VLOOKUP(A70,$B$5:$E$19,4,FALSE)</f>
        <v>494559</v>
      </c>
      <c r="I70" s="66">
        <f t="shared" ref="I70:J72" si="27">C70*F70</f>
        <v>307801.93782700005</v>
      </c>
      <c r="J70" s="67">
        <f t="shared" si="27"/>
        <v>43783.274127999997</v>
      </c>
      <c r="K70" s="68">
        <f>I70+J70</f>
        <v>351585.21195500006</v>
      </c>
      <c r="L70" s="69">
        <f>J70/K70</f>
        <v>0.12453104578699939</v>
      </c>
      <c r="N70" s="70"/>
      <c r="O70" s="70"/>
      <c r="P70" s="70"/>
      <c r="Q70" s="70"/>
      <c r="R70" s="71"/>
    </row>
    <row r="71" spans="1:18" x14ac:dyDescent="0.2">
      <c r="A71" s="98" t="str">
        <f t="shared" si="23"/>
        <v>Coconino County, AZ</v>
      </c>
      <c r="B71" s="61" t="s">
        <v>214</v>
      </c>
      <c r="C71" s="60">
        <f>VLOOKUP($B71,Census!$A$5:$G$92,3, FALSE)</f>
        <v>0.112607</v>
      </c>
      <c r="D71" s="60">
        <f>VLOOKUP($B71,Census!$A$5:$G$92,5, FALSE)</f>
        <v>0.24285699999999999</v>
      </c>
      <c r="E71" s="60">
        <f>VLOOKUP($B71,Census!$A$5:$G$92,7, FALSE)</f>
        <v>0.12239800000000001</v>
      </c>
      <c r="F71" s="60">
        <f t="shared" si="24"/>
        <v>1745129</v>
      </c>
      <c r="G71" s="60">
        <f t="shared" si="25"/>
        <v>101962</v>
      </c>
      <c r="H71" s="60">
        <f t="shared" si="26"/>
        <v>1847091</v>
      </c>
      <c r="I71" s="66">
        <f t="shared" si="27"/>
        <v>196513.74130299999</v>
      </c>
      <c r="J71" s="67">
        <f t="shared" si="27"/>
        <v>24762.185433999999</v>
      </c>
      <c r="K71" s="68">
        <f>I71+J71</f>
        <v>221275.926737</v>
      </c>
      <c r="L71" s="69">
        <f>J71/K71</f>
        <v>0.11190636866445655</v>
      </c>
      <c r="N71" s="70"/>
      <c r="O71" s="70"/>
      <c r="P71" s="70"/>
      <c r="Q71" s="70"/>
      <c r="R71" s="71"/>
    </row>
    <row r="72" spans="1:18" x14ac:dyDescent="0.2">
      <c r="A72" s="98" t="str">
        <f t="shared" si="23"/>
        <v>Navajo County, AZ</v>
      </c>
      <c r="B72" s="61" t="s">
        <v>215</v>
      </c>
      <c r="C72" s="60">
        <f>VLOOKUP($B72,Census!$A$5:$G$92,3, FALSE)</f>
        <v>0.16722699999999999</v>
      </c>
      <c r="D72" s="60">
        <f>VLOOKUP($B72,Census!$A$5:$G$92,5, FALSE)</f>
        <v>0.26662000000000002</v>
      </c>
      <c r="E72" s="60">
        <f>VLOOKUP($B72,Census!$A$5:$G$92,7, FALSE)</f>
        <v>0.18196200000000001</v>
      </c>
      <c r="F72" s="60">
        <f t="shared" si="24"/>
        <v>900137</v>
      </c>
      <c r="G72" s="60">
        <f t="shared" si="25"/>
        <v>75209</v>
      </c>
      <c r="H72" s="60">
        <f t="shared" si="26"/>
        <v>975346</v>
      </c>
      <c r="I72" s="66">
        <f t="shared" si="27"/>
        <v>150527.21009899999</v>
      </c>
      <c r="J72" s="67">
        <f t="shared" si="27"/>
        <v>20052.223580000002</v>
      </c>
      <c r="K72" s="68">
        <f>I72+J72</f>
        <v>170579.43367899998</v>
      </c>
      <c r="L72" s="69">
        <f>J72/K72</f>
        <v>0.11755358279436373</v>
      </c>
      <c r="N72" s="70"/>
      <c r="O72" s="70"/>
      <c r="P72" s="70"/>
      <c r="Q72" s="70"/>
      <c r="R72" s="71"/>
    </row>
    <row r="73" spans="1:18" x14ac:dyDescent="0.2">
      <c r="A73"/>
      <c r="B73" s="78" t="s">
        <v>253</v>
      </c>
      <c r="F73" s="60"/>
      <c r="I73" s="72">
        <f>SUM(I70:I72)</f>
        <v>654842.88922900008</v>
      </c>
      <c r="J73" s="72">
        <f>SUM(J70:J72)</f>
        <v>88597.683142000009</v>
      </c>
      <c r="K73" s="72">
        <f>SUM(K70:K72)</f>
        <v>743440.57237100007</v>
      </c>
      <c r="L73" s="74">
        <f>ROUND((TRUNC((J73/K73),4)*100),1)</f>
        <v>11.9</v>
      </c>
      <c r="N73" s="70"/>
      <c r="O73" s="70"/>
      <c r="P73" s="70"/>
      <c r="Q73" s="70"/>
      <c r="R73" s="71"/>
    </row>
    <row r="74" spans="1:18" x14ac:dyDescent="0.2">
      <c r="A74"/>
      <c r="F74" s="60"/>
    </row>
    <row r="75" spans="1:18" x14ac:dyDescent="0.2">
      <c r="A75" s="98" t="str">
        <f>LEFT(B75,FIND("(",B75)-2)&amp;", AZ"</f>
        <v>Pima County, AZ</v>
      </c>
      <c r="B75" s="61" t="s">
        <v>216</v>
      </c>
      <c r="C75" s="60">
        <f>VLOOKUP($B75,Census!$A$5:$G$92,3, FALSE)</f>
        <v>3.1340000000000001E-3</v>
      </c>
      <c r="D75" s="60">
        <f>VLOOKUP($B75,Census!$A$5:$G$92,5, FALSE)</f>
        <v>7.2880000000000002E-3</v>
      </c>
      <c r="E75" s="60">
        <f>VLOOKUP($B75,Census!$A$5:$G$92,7, FALSE)</f>
        <v>3.4489999999999998E-3</v>
      </c>
      <c r="F75" s="60">
        <f>VLOOKUP(A75,$B$5:$E$19,2,FALSE)</f>
        <v>11143142</v>
      </c>
      <c r="G75" s="60">
        <f>VLOOKUP(A75,$B$5:$E$19,3,FALSE)</f>
        <v>525399</v>
      </c>
      <c r="H75" s="60">
        <f>VLOOKUP(A75,$B$5:$E$19,4,FALSE)</f>
        <v>11668541</v>
      </c>
      <c r="I75" s="66">
        <f>C75*F75</f>
        <v>34922.607027999999</v>
      </c>
      <c r="J75" s="67">
        <f>D75*G75</f>
        <v>3829.1079119999999</v>
      </c>
      <c r="K75" s="68">
        <f>I75+J75</f>
        <v>38751.714939999998</v>
      </c>
      <c r="L75" s="69">
        <f>J75/K75</f>
        <v>9.881131500705656E-2</v>
      </c>
      <c r="N75" s="70"/>
      <c r="O75" s="70"/>
      <c r="P75" s="70"/>
      <c r="Q75" s="70"/>
      <c r="R75" s="71"/>
    </row>
    <row r="76" spans="1:18" x14ac:dyDescent="0.2">
      <c r="A76"/>
      <c r="B76" s="78" t="s">
        <v>254</v>
      </c>
      <c r="C76" s="60"/>
      <c r="D76" s="60"/>
      <c r="E76" s="60"/>
      <c r="F76" s="60"/>
      <c r="G76" s="60"/>
      <c r="H76" s="60"/>
      <c r="I76" s="72">
        <f>SUM(I75:I75)</f>
        <v>34922.607027999999</v>
      </c>
      <c r="J76" s="72">
        <f>SUM(J75:J75)</f>
        <v>3829.1079119999999</v>
      </c>
      <c r="K76" s="72">
        <f>SUM(K75:K75)</f>
        <v>38751.714939999998</v>
      </c>
      <c r="L76" s="74">
        <f>ROUND((TRUNC((J76/K76),4)*100),1)</f>
        <v>9.9</v>
      </c>
      <c r="N76" s="70"/>
      <c r="O76" s="70"/>
      <c r="P76" s="70"/>
      <c r="Q76" s="70"/>
      <c r="R76" s="71"/>
    </row>
    <row r="77" spans="1:18" x14ac:dyDescent="0.2">
      <c r="A77"/>
      <c r="F77" s="60"/>
    </row>
    <row r="78" spans="1:18" x14ac:dyDescent="0.2">
      <c r="A78" s="98" t="str">
        <f>LEFT(B78,FIND("(",B78)-2)&amp;", AZ"</f>
        <v>Maricopa County, AZ</v>
      </c>
      <c r="B78" s="61" t="s">
        <v>217</v>
      </c>
      <c r="C78" s="60">
        <f>VLOOKUP($B78,Census!$A$5:$G$92,3, FALSE)</f>
        <v>1.1440000000000001E-3</v>
      </c>
      <c r="D78" s="60">
        <f>VLOOKUP($B78,Census!$A$5:$G$92,5, FALSE)</f>
        <v>4.8349999999999999E-3</v>
      </c>
      <c r="E78" s="60">
        <f>VLOOKUP($B78,Census!$A$5:$G$92,7, FALSE)</f>
        <v>1.3470000000000001E-3</v>
      </c>
      <c r="F78" s="60">
        <f>VLOOKUP(A78,$B$5:$E$19,2,FALSE)</f>
        <v>51237914</v>
      </c>
      <c r="G78" s="60">
        <f>VLOOKUP(A78,$B$5:$E$19,3,FALSE)</f>
        <v>2216131</v>
      </c>
      <c r="H78" s="60">
        <f>VLOOKUP(A78,$B$5:$E$19,4,FALSE)</f>
        <v>53454045</v>
      </c>
      <c r="I78" s="66">
        <f>C78*F78</f>
        <v>58616.173616</v>
      </c>
      <c r="J78" s="67">
        <f>D78*G78</f>
        <v>10714.993385</v>
      </c>
      <c r="K78" s="68">
        <f>I78+J78</f>
        <v>69331.167000999994</v>
      </c>
      <c r="L78" s="69">
        <f>J78/K78</f>
        <v>0.15454800270195151</v>
      </c>
      <c r="N78" s="70"/>
      <c r="O78" s="70"/>
      <c r="P78" s="70"/>
      <c r="Q78" s="70"/>
      <c r="R78" s="71"/>
    </row>
    <row r="79" spans="1:18" x14ac:dyDescent="0.2">
      <c r="A79"/>
      <c r="B79" s="78" t="s">
        <v>255</v>
      </c>
      <c r="C79" s="60"/>
      <c r="D79" s="60"/>
      <c r="E79" s="60"/>
      <c r="F79" s="60"/>
      <c r="G79" s="60"/>
      <c r="H79" s="60"/>
      <c r="I79" s="72">
        <f>SUM(I78:I78)</f>
        <v>58616.173616</v>
      </c>
      <c r="J79" s="72">
        <f>SUM(J78:J78)</f>
        <v>10714.993385</v>
      </c>
      <c r="K79" s="72">
        <f>SUM(K78:K78)</f>
        <v>69331.167000999994</v>
      </c>
      <c r="L79" s="74">
        <f>ROUND((TRUNC((J79/K79),4)*100),1)</f>
        <v>15.5</v>
      </c>
      <c r="N79" s="70"/>
      <c r="O79" s="70"/>
      <c r="P79" s="70"/>
      <c r="Q79" s="70"/>
      <c r="R79" s="71"/>
    </row>
    <row r="80" spans="1:18" x14ac:dyDescent="0.2">
      <c r="A80"/>
      <c r="F80" s="60"/>
    </row>
    <row r="81" spans="1:18" x14ac:dyDescent="0.2">
      <c r="A81" s="98" t="str">
        <f t="shared" ref="A81:A83" si="28">LEFT(B81,FIND("(",B81)-2)&amp;", AZ"</f>
        <v>Gila County, AZ</v>
      </c>
      <c r="B81" s="61" t="s">
        <v>218</v>
      </c>
      <c r="C81" s="60">
        <f>VLOOKUP($B81,Census!$A$5:$G$92,3, FALSE)</f>
        <v>7.5101000000000001E-2</v>
      </c>
      <c r="D81" s="60">
        <f>VLOOKUP($B81,Census!$A$5:$G$92,5, FALSE)</f>
        <v>0.28460000000000002</v>
      </c>
      <c r="E81" s="60">
        <f>VLOOKUP($B81,Census!$A$5:$G$92,7, FALSE)</f>
        <v>9.6367999999999995E-2</v>
      </c>
      <c r="F81" s="60">
        <f t="shared" ref="F81:F83" si="29">VLOOKUP(A81,$B$5:$E$19,2,FALSE)</f>
        <v>486310</v>
      </c>
      <c r="G81" s="60">
        <f t="shared" ref="G81:G83" si="30">VLOOKUP(A81,$B$5:$E$19,3,FALSE)</f>
        <v>30122</v>
      </c>
      <c r="H81" s="60">
        <f t="shared" ref="H81:H83" si="31">VLOOKUP(A81,$B$5:$E$19,4,FALSE)</f>
        <v>516432</v>
      </c>
      <c r="I81" s="66">
        <f t="shared" ref="I81:J83" si="32">C81*F81</f>
        <v>36522.367310000001</v>
      </c>
      <c r="J81" s="67">
        <f t="shared" si="32"/>
        <v>8572.7212</v>
      </c>
      <c r="K81" s="68">
        <f>I81+J81</f>
        <v>45095.088510000001</v>
      </c>
      <c r="L81" s="69">
        <f>J81/K81</f>
        <v>0.19010321263919833</v>
      </c>
      <c r="N81" s="70"/>
      <c r="O81" s="70"/>
      <c r="P81" s="70"/>
      <c r="Q81" s="70"/>
      <c r="R81" s="71"/>
    </row>
    <row r="82" spans="1:18" x14ac:dyDescent="0.2">
      <c r="A82" s="98" t="str">
        <f t="shared" si="28"/>
        <v>Graham County, AZ</v>
      </c>
      <c r="B82" s="61" t="s">
        <v>219</v>
      </c>
      <c r="C82" s="60">
        <f>VLOOKUP($B82,Census!$A$5:$G$92,3, FALSE)</f>
        <v>8.5845000000000005E-2</v>
      </c>
      <c r="D82" s="60">
        <f>VLOOKUP($B82,Census!$A$5:$G$92,5, FALSE)</f>
        <v>0.37095499999999998</v>
      </c>
      <c r="E82" s="60">
        <f>VLOOKUP($B82,Census!$A$5:$G$92,7, FALSE)</f>
        <v>0.112593</v>
      </c>
      <c r="F82" s="60">
        <f t="shared" si="29"/>
        <v>338621</v>
      </c>
      <c r="G82" s="60">
        <f t="shared" si="30"/>
        <v>18329</v>
      </c>
      <c r="H82" s="60">
        <f t="shared" si="31"/>
        <v>356950</v>
      </c>
      <c r="I82" s="66">
        <f t="shared" si="32"/>
        <v>29068.919745000003</v>
      </c>
      <c r="J82" s="67">
        <f t="shared" si="32"/>
        <v>6799.234195</v>
      </c>
      <c r="K82" s="68">
        <f>I82+J82</f>
        <v>35868.153940000004</v>
      </c>
      <c r="L82" s="69">
        <f>J82/K82</f>
        <v>0.18956186611593423</v>
      </c>
      <c r="N82" s="70"/>
      <c r="O82" s="70"/>
      <c r="P82" s="70"/>
      <c r="Q82" s="70"/>
      <c r="R82" s="71"/>
    </row>
    <row r="83" spans="1:18" x14ac:dyDescent="0.2">
      <c r="A83" s="98" t="str">
        <f t="shared" si="28"/>
        <v>Pinal County, AZ</v>
      </c>
      <c r="B83" s="61" t="s">
        <v>220</v>
      </c>
      <c r="C83" s="60">
        <f>VLOOKUP($B83,Census!$A$5:$G$92,3, FALSE)</f>
        <v>0</v>
      </c>
      <c r="D83" s="60">
        <f>VLOOKUP($B83,Census!$A$5:$G$92,5, FALSE)</f>
        <v>0</v>
      </c>
      <c r="E83" s="60">
        <f>VLOOKUP($B83,Census!$A$5:$G$92,7, FALSE)</f>
        <v>0</v>
      </c>
      <c r="F83" s="60">
        <f t="shared" si="29"/>
        <v>4060809</v>
      </c>
      <c r="G83" s="60">
        <f t="shared" si="30"/>
        <v>214070</v>
      </c>
      <c r="H83" s="60">
        <f t="shared" si="31"/>
        <v>4274879</v>
      </c>
      <c r="I83" s="66">
        <f t="shared" si="32"/>
        <v>0</v>
      </c>
      <c r="J83" s="67">
        <f t="shared" si="32"/>
        <v>0</v>
      </c>
      <c r="K83" s="68">
        <f>I83+J83</f>
        <v>0</v>
      </c>
      <c r="L83" s="69" t="e">
        <f>J83/K83</f>
        <v>#DIV/0!</v>
      </c>
      <c r="N83" s="70"/>
      <c r="O83" s="70"/>
      <c r="P83" s="70"/>
      <c r="Q83" s="70"/>
      <c r="R83" s="71"/>
    </row>
    <row r="84" spans="1:18" x14ac:dyDescent="0.2">
      <c r="A84"/>
      <c r="B84" s="78" t="s">
        <v>256</v>
      </c>
      <c r="F84" s="60"/>
      <c r="I84" s="72">
        <f>SUM(I81:I83)</f>
        <v>65591.287055000008</v>
      </c>
      <c r="J84" s="72">
        <f>SUM(J81:J83)</f>
        <v>15371.955395000001</v>
      </c>
      <c r="K84" s="72">
        <f>SUM(K81:K83)</f>
        <v>80963.242450000005</v>
      </c>
      <c r="L84" s="74">
        <f>ROUND((TRUNC((J84/K84),4)*100),1)</f>
        <v>19</v>
      </c>
      <c r="N84" s="70"/>
      <c r="O84" s="70"/>
      <c r="P84" s="70"/>
      <c r="Q84" s="70"/>
      <c r="R84" s="71"/>
    </row>
    <row r="85" spans="1:18" x14ac:dyDescent="0.2">
      <c r="A85"/>
      <c r="F85" s="60"/>
    </row>
    <row r="86" spans="1:18" x14ac:dyDescent="0.2">
      <c r="A86" s="98" t="str">
        <f t="shared" ref="A86:A88" si="33">LEFT(B86,FIND("(",B86)-2)&amp;", AZ"</f>
        <v>Maricopa County, AZ</v>
      </c>
      <c r="B86" s="61" t="s">
        <v>221</v>
      </c>
      <c r="C86" s="60">
        <f>VLOOKUP($B86,Census!$A$5:$G$92,3, FALSE)</f>
        <v>9.3999999999999994E-5</v>
      </c>
      <c r="D86" s="60">
        <f>VLOOKUP($B86,Census!$A$5:$G$92,5, FALSE)</f>
        <v>6.1499999999999999E-4</v>
      </c>
      <c r="E86" s="60">
        <f>VLOOKUP($B86,Census!$A$5:$G$92,7, FALSE)</f>
        <v>1.2300000000000001E-4</v>
      </c>
      <c r="F86" s="60">
        <f t="shared" ref="F86:F88" si="34">VLOOKUP(A86,$B$5:$E$19,2,FALSE)</f>
        <v>51237914</v>
      </c>
      <c r="G86" s="60">
        <f t="shared" ref="G86:G88" si="35">VLOOKUP(A86,$B$5:$E$19,3,FALSE)</f>
        <v>2216131</v>
      </c>
      <c r="H86" s="60">
        <f t="shared" ref="H86:H88" si="36">VLOOKUP(A86,$B$5:$E$19,4,FALSE)</f>
        <v>53454045</v>
      </c>
      <c r="I86" s="66">
        <f t="shared" ref="I86:J88" si="37">C86*F86</f>
        <v>4816.3639159999993</v>
      </c>
      <c r="J86" s="67">
        <f t="shared" si="37"/>
        <v>1362.9205649999999</v>
      </c>
      <c r="K86" s="68">
        <f>I86+J86</f>
        <v>6179.2844809999988</v>
      </c>
      <c r="L86" s="69">
        <f>J86/K86</f>
        <v>0.220562844968652</v>
      </c>
      <c r="N86" s="70"/>
      <c r="O86" s="70"/>
      <c r="P86" s="70"/>
      <c r="Q86" s="70"/>
      <c r="R86" s="71"/>
    </row>
    <row r="87" spans="1:18" x14ac:dyDescent="0.2">
      <c r="A87" s="98" t="str">
        <f t="shared" si="33"/>
        <v>Pima County, AZ</v>
      </c>
      <c r="B87" s="61" t="s">
        <v>222</v>
      </c>
      <c r="C87" s="60">
        <f>VLOOKUP($B87,Census!$A$5:$G$92,3, FALSE)</f>
        <v>5.5189999999999996E-3</v>
      </c>
      <c r="D87" s="60">
        <f>VLOOKUP($B87,Census!$A$5:$G$92,5, FALSE)</f>
        <v>2.9294000000000001E-2</v>
      </c>
      <c r="E87" s="60">
        <f>VLOOKUP($B87,Census!$A$5:$G$92,7, FALSE)</f>
        <v>7.3249999999999999E-3</v>
      </c>
      <c r="F87" s="60">
        <f t="shared" si="34"/>
        <v>11143142</v>
      </c>
      <c r="G87" s="60">
        <f t="shared" si="35"/>
        <v>525399</v>
      </c>
      <c r="H87" s="60">
        <f t="shared" si="36"/>
        <v>11668541</v>
      </c>
      <c r="I87" s="66">
        <f t="shared" si="37"/>
        <v>61499.000697999996</v>
      </c>
      <c r="J87" s="67">
        <f t="shared" si="37"/>
        <v>15391.038306</v>
      </c>
      <c r="K87" s="68">
        <f>I87+J87</f>
        <v>76890.039003999991</v>
      </c>
      <c r="L87" s="69">
        <f>J87/K87</f>
        <v>0.20016946935349225</v>
      </c>
      <c r="N87" s="70"/>
      <c r="O87" s="70"/>
      <c r="P87" s="70"/>
      <c r="Q87" s="70"/>
      <c r="R87" s="71"/>
    </row>
    <row r="88" spans="1:18" x14ac:dyDescent="0.2">
      <c r="A88" s="98" t="str">
        <f t="shared" si="33"/>
        <v>Pinal County, AZ</v>
      </c>
      <c r="B88" s="61" t="s">
        <v>223</v>
      </c>
      <c r="C88" s="60">
        <f>VLOOKUP($B88,Census!$A$5:$G$92,3, FALSE)</f>
        <v>1.224E-3</v>
      </c>
      <c r="D88" s="60">
        <f>VLOOKUP($B88,Census!$A$5:$G$92,5, FALSE)</f>
        <v>0</v>
      </c>
      <c r="E88" s="60">
        <f>VLOOKUP($B88,Census!$A$5:$G$92,7, FALSE)</f>
        <v>1.1280000000000001E-3</v>
      </c>
      <c r="F88" s="60">
        <f t="shared" si="34"/>
        <v>4060809</v>
      </c>
      <c r="G88" s="60">
        <f t="shared" si="35"/>
        <v>214070</v>
      </c>
      <c r="H88" s="60">
        <f t="shared" si="36"/>
        <v>4274879</v>
      </c>
      <c r="I88" s="66">
        <f t="shared" si="37"/>
        <v>4970.4302159999997</v>
      </c>
      <c r="J88" s="67">
        <f t="shared" si="37"/>
        <v>0</v>
      </c>
      <c r="K88" s="68">
        <f>I88+J88</f>
        <v>4970.4302159999997</v>
      </c>
      <c r="L88" s="69">
        <f>J88/K88</f>
        <v>0</v>
      </c>
      <c r="N88" s="70"/>
      <c r="O88" s="70"/>
      <c r="P88" s="70"/>
      <c r="Q88" s="70"/>
      <c r="R88" s="71"/>
    </row>
    <row r="89" spans="1:18" x14ac:dyDescent="0.2">
      <c r="A89"/>
      <c r="B89" s="78" t="s">
        <v>257</v>
      </c>
      <c r="F89" s="60"/>
      <c r="I89" s="72">
        <f>SUM(I86:I88)</f>
        <v>71285.794829999984</v>
      </c>
      <c r="J89" s="72">
        <f>SUM(J86:J88)</f>
        <v>16753.958870999999</v>
      </c>
      <c r="K89" s="72">
        <f>SUM(K86:K88)</f>
        <v>88039.75370099998</v>
      </c>
      <c r="L89" s="74">
        <f>ROUND((TRUNC((J89/K89),4)*100),1)</f>
        <v>19</v>
      </c>
      <c r="N89" s="70"/>
      <c r="O89" s="70"/>
      <c r="P89" s="70"/>
      <c r="Q89" s="70"/>
      <c r="R89" s="71"/>
    </row>
    <row r="90" spans="1:18" x14ac:dyDescent="0.2">
      <c r="A90"/>
    </row>
    <row r="91" spans="1:18" x14ac:dyDescent="0.2">
      <c r="A91" s="98" t="str">
        <f>LEFT(B91,FIND("(",B91)-2)&amp;", AZ"</f>
        <v>Gila County, AZ</v>
      </c>
      <c r="B91" s="61" t="s">
        <v>224</v>
      </c>
      <c r="C91" s="60">
        <f>VLOOKUP($B91,Census!$A$5:$G$92,3, FALSE)</f>
        <v>2.7529999999999998E-3</v>
      </c>
      <c r="D91" s="60">
        <f>VLOOKUP($B91,Census!$A$5:$G$92,5, FALSE)</f>
        <v>2.9229999999999998E-3</v>
      </c>
      <c r="E91" s="60">
        <f>VLOOKUP($B91,Census!$A$5:$G$92,7, FALSE)</f>
        <v>2.7699999999999999E-3</v>
      </c>
      <c r="F91" s="60">
        <f>VLOOKUP(A91,$B$5:$E$19,2,FALSE)</f>
        <v>486310</v>
      </c>
      <c r="G91" s="60">
        <f>VLOOKUP(A91,$B$5:$E$19,3,FALSE)</f>
        <v>30122</v>
      </c>
      <c r="H91" s="60">
        <f>VLOOKUP(A91,$B$5:$E$19,4,FALSE)</f>
        <v>516432</v>
      </c>
      <c r="I91" s="66">
        <f>C91*F91</f>
        <v>1338.81143</v>
      </c>
      <c r="J91" s="67">
        <f>D91*G91</f>
        <v>88.046605999999997</v>
      </c>
      <c r="K91" s="68">
        <f>I91+J91</f>
        <v>1426.8580360000001</v>
      </c>
      <c r="L91" s="69">
        <f>J91/K91</f>
        <v>6.1706633581310254E-2</v>
      </c>
      <c r="N91" s="70"/>
      <c r="O91" s="70"/>
      <c r="P91" s="70"/>
      <c r="Q91" s="70"/>
      <c r="R91" s="71"/>
    </row>
    <row r="92" spans="1:18" x14ac:dyDescent="0.2">
      <c r="A92"/>
      <c r="B92" s="78" t="s">
        <v>258</v>
      </c>
      <c r="C92" s="60"/>
      <c r="D92" s="60"/>
      <c r="E92" s="60"/>
      <c r="F92" s="60"/>
      <c r="G92" s="60"/>
      <c r="H92" s="60"/>
      <c r="I92" s="72">
        <f>SUM(I91:I91)</f>
        <v>1338.81143</v>
      </c>
      <c r="J92" s="72">
        <f>SUM(J91:J91)</f>
        <v>88.046605999999997</v>
      </c>
      <c r="K92" s="72">
        <f>SUM(K91:K91)</f>
        <v>1426.8580360000001</v>
      </c>
      <c r="L92" s="74">
        <f>ROUND((TRUNC((J92/K92),4)*100),1)</f>
        <v>6.2</v>
      </c>
      <c r="N92" s="70"/>
      <c r="O92" s="70"/>
      <c r="P92" s="70"/>
      <c r="Q92" s="70"/>
      <c r="R92" s="71"/>
    </row>
    <row r="93" spans="1:18" x14ac:dyDescent="0.2">
      <c r="A93"/>
    </row>
    <row r="94" spans="1:18" x14ac:dyDescent="0.2">
      <c r="A94" s="98" t="str">
        <f>LEFT(B94,FIND("(",B94)-2)&amp;", AZ"</f>
        <v>Yavapai County, AZ</v>
      </c>
      <c r="B94" s="61" t="s">
        <v>225</v>
      </c>
      <c r="C94" s="60">
        <f>VLOOKUP($B94,Census!$A$5:$G$92,3, FALSE)</f>
        <v>3.1849999999999999E-3</v>
      </c>
      <c r="D94" s="60">
        <f>VLOOKUP($B94,Census!$A$5:$G$92,5, FALSE)</f>
        <v>5.5950000000000001E-3</v>
      </c>
      <c r="E94" s="60">
        <f>VLOOKUP($B94,Census!$A$5:$G$92,7, FALSE)</f>
        <v>3.3470000000000001E-3</v>
      </c>
      <c r="F94" s="60">
        <f>VLOOKUP(A94,$B$5:$E$19,2,FALSE)</f>
        <v>2410312</v>
      </c>
      <c r="G94" s="60">
        <f>VLOOKUP(A94,$B$5:$E$19,3,FALSE)</f>
        <v>113035</v>
      </c>
      <c r="H94" s="60">
        <f>VLOOKUP(A94,$B$5:$E$19,4,FALSE)</f>
        <v>2523347</v>
      </c>
      <c r="I94" s="66">
        <f t="shared" ref="I94:J97" si="38">C94*F94</f>
        <v>7676.8437199999998</v>
      </c>
      <c r="J94" s="67">
        <f t="shared" si="38"/>
        <v>632.43082500000003</v>
      </c>
      <c r="K94" s="68">
        <f>I94+J94</f>
        <v>8309.2745450000002</v>
      </c>
      <c r="L94" s="69">
        <f>J94/K94</f>
        <v>7.6111436873939523E-2</v>
      </c>
      <c r="N94" s="70"/>
      <c r="O94" s="70"/>
      <c r="P94" s="70"/>
      <c r="Q94" s="70"/>
      <c r="R94" s="71"/>
    </row>
    <row r="95" spans="1:18" x14ac:dyDescent="0.2">
      <c r="A95"/>
      <c r="B95" s="78" t="s">
        <v>259</v>
      </c>
      <c r="C95" s="60"/>
      <c r="D95" s="60"/>
      <c r="E95" s="60"/>
      <c r="F95" s="60"/>
      <c r="G95" s="60"/>
      <c r="H95" s="60"/>
      <c r="I95" s="72">
        <f>SUM(I94:I94)</f>
        <v>7676.8437199999998</v>
      </c>
      <c r="J95" s="72">
        <f>SUM(J94:J94)</f>
        <v>632.43082500000003</v>
      </c>
      <c r="K95" s="72">
        <f>SUM(K94:K94)</f>
        <v>8309.2745450000002</v>
      </c>
      <c r="L95" s="74">
        <f>ROUND((TRUNC((J95/K95),4)*100),1)</f>
        <v>7.6</v>
      </c>
      <c r="N95" s="70"/>
      <c r="O95" s="70"/>
      <c r="P95" s="70"/>
      <c r="Q95" s="70"/>
      <c r="R95" s="71"/>
    </row>
    <row r="96" spans="1:18" x14ac:dyDescent="0.2">
      <c r="A96"/>
      <c r="C96" s="60"/>
      <c r="D96" s="60"/>
      <c r="E96" s="60"/>
      <c r="F96" s="60"/>
      <c r="G96" s="60"/>
      <c r="H96" s="60"/>
      <c r="I96" s="66"/>
      <c r="J96" s="67"/>
      <c r="K96" s="68"/>
      <c r="L96" s="69"/>
    </row>
    <row r="97" spans="1:18" x14ac:dyDescent="0.2">
      <c r="A97" s="98" t="str">
        <f>LEFT(B97,FIND("(",B97)-2)&amp;", AZ"</f>
        <v>Yavapai County, AZ</v>
      </c>
      <c r="B97" s="61" t="s">
        <v>226</v>
      </c>
      <c r="C97" s="60">
        <f>VLOOKUP($B97,Census!$A$5:$G$92,3, FALSE)</f>
        <v>1.6869999999999999E-3</v>
      </c>
      <c r="D97" s="60">
        <f>VLOOKUP($B97,Census!$A$5:$G$92,5, FALSE)</f>
        <v>5.9239999999999996E-3</v>
      </c>
      <c r="E97" s="60">
        <f>VLOOKUP($B97,Census!$A$5:$G$92,7, FALSE)</f>
        <v>1.9719999999999998E-3</v>
      </c>
      <c r="F97" s="60">
        <f>VLOOKUP(A97,$B$5:$E$19,2,FALSE)</f>
        <v>2410312</v>
      </c>
      <c r="G97" s="60">
        <f>VLOOKUP(A97,$B$5:$E$19,3,FALSE)</f>
        <v>113035</v>
      </c>
      <c r="H97" s="60">
        <f>VLOOKUP(A97,$B$5:$E$19,4,FALSE)</f>
        <v>2523347</v>
      </c>
      <c r="I97" s="66">
        <f t="shared" si="38"/>
        <v>4066.196344</v>
      </c>
      <c r="J97" s="67">
        <f t="shared" si="38"/>
        <v>669.61933999999997</v>
      </c>
      <c r="K97" s="68">
        <f>I97+J97</f>
        <v>4735.8156840000001</v>
      </c>
      <c r="L97" s="69">
        <f>J97/K97</f>
        <v>0.14139472156028274</v>
      </c>
      <c r="N97" s="70"/>
      <c r="O97" s="70"/>
      <c r="P97" s="70"/>
      <c r="Q97" s="70"/>
      <c r="R97" s="71"/>
    </row>
    <row r="98" spans="1:18" x14ac:dyDescent="0.2">
      <c r="A98"/>
      <c r="B98" s="78" t="s">
        <v>260</v>
      </c>
      <c r="C98" s="60"/>
      <c r="D98" s="60"/>
      <c r="E98" s="60"/>
      <c r="F98" s="60"/>
      <c r="G98" s="60"/>
      <c r="H98" s="60"/>
      <c r="I98" s="72">
        <f>SUM(I97:I97)</f>
        <v>4066.196344</v>
      </c>
      <c r="J98" s="72">
        <f>SUM(J97:J97)</f>
        <v>669.61933999999997</v>
      </c>
      <c r="K98" s="72">
        <f>SUM(K97:K97)</f>
        <v>4735.8156840000001</v>
      </c>
      <c r="L98" s="74">
        <f>ROUND((TRUNC((J98/K98),4)*100),1)</f>
        <v>14.1</v>
      </c>
      <c r="N98" s="70"/>
      <c r="O98" s="70"/>
      <c r="P98" s="70"/>
      <c r="Q98" s="70"/>
      <c r="R98" s="71"/>
    </row>
    <row r="99" spans="1:18" x14ac:dyDescent="0.2">
      <c r="A99"/>
    </row>
    <row r="100" spans="1:18" x14ac:dyDescent="0.2">
      <c r="A100" s="98" t="str">
        <f>LEFT(B100,FIND("(",B100)-2)&amp;", AZ"</f>
        <v>Apache County, AZ</v>
      </c>
      <c r="B100" s="61" t="s">
        <v>227</v>
      </c>
      <c r="C100" s="60">
        <f>VLOOKUP($B100,Census!$A$5:$G$92,3, FALSE)</f>
        <v>0</v>
      </c>
      <c r="D100" s="60">
        <f>VLOOKUP($B100,Census!$A$5:$G$92,5, FALSE)</f>
        <v>0</v>
      </c>
      <c r="E100" s="60">
        <f>VLOOKUP($B100,Census!$A$5:$G$92,7, FALSE)</f>
        <v>0</v>
      </c>
      <c r="F100" s="60">
        <f>VLOOKUP(A100,$B$5:$E$19,2,FALSE)</f>
        <v>444751</v>
      </c>
      <c r="G100" s="60">
        <f>VLOOKUP(A100,$B$5:$E$19,3,FALSE)</f>
        <v>49808</v>
      </c>
      <c r="H100" s="60">
        <f>VLOOKUP(A100,$B$5:$E$19,4,FALSE)</f>
        <v>494559</v>
      </c>
      <c r="I100" s="66">
        <f>C100*F100</f>
        <v>0</v>
      </c>
      <c r="J100" s="67">
        <f>D100*G100</f>
        <v>0</v>
      </c>
      <c r="K100" s="68">
        <f>I100+J100</f>
        <v>0</v>
      </c>
      <c r="L100" s="77" t="e">
        <f>J100/K100</f>
        <v>#DIV/0!</v>
      </c>
      <c r="N100" s="70"/>
      <c r="O100" s="70"/>
      <c r="P100" s="71"/>
    </row>
    <row r="101" spans="1:18" x14ac:dyDescent="0.2">
      <c r="B101" s="78" t="s">
        <v>261</v>
      </c>
      <c r="C101" s="60"/>
      <c r="D101" s="60"/>
      <c r="E101" s="60"/>
      <c r="F101" s="60"/>
      <c r="G101" s="60"/>
      <c r="H101" s="60"/>
      <c r="I101" s="72">
        <f>SUM(I100:I100)</f>
        <v>0</v>
      </c>
      <c r="J101" s="72">
        <f>SUM(J100:J100)</f>
        <v>0</v>
      </c>
      <c r="K101" s="72">
        <f>SUM(K100:K100)</f>
        <v>0</v>
      </c>
      <c r="L101" s="74" t="e">
        <f>ROUND((TRUNC((J101/K101),4)*100),1)</f>
        <v>#DIV/0!</v>
      </c>
      <c r="N101" s="70"/>
      <c r="O101" s="70"/>
      <c r="P101" s="71"/>
    </row>
  </sheetData>
  <autoFilter ref="B26:L101" xr:uid="{EDFB3762-22F4-4501-BEF6-2C3BF5E4AE7F}"/>
  <mergeCells count="3">
    <mergeCell ref="C25:E25"/>
    <mergeCell ref="F25:H25"/>
    <mergeCell ref="I25:L25"/>
  </mergeCells>
  <conditionalFormatting sqref="L28 L52:L53">
    <cfRule type="expression" dxfId="23" priority="24">
      <formula>L28&gt;=$C$23</formula>
    </cfRule>
  </conditionalFormatting>
  <conditionalFormatting sqref="L46">
    <cfRule type="expression" dxfId="22" priority="23">
      <formula>L46&gt;=$C$23</formula>
    </cfRule>
  </conditionalFormatting>
  <conditionalFormatting sqref="L66">
    <cfRule type="expression" dxfId="21" priority="22">
      <formula>L66&gt;=$C$23</formula>
    </cfRule>
  </conditionalFormatting>
  <conditionalFormatting sqref="L31">
    <cfRule type="expression" dxfId="20" priority="21">
      <formula>L31&gt;=$C$23</formula>
    </cfRule>
  </conditionalFormatting>
  <conditionalFormatting sqref="L45">
    <cfRule type="expression" dxfId="19" priority="20">
      <formula>L45&gt;=$C$23</formula>
    </cfRule>
  </conditionalFormatting>
  <conditionalFormatting sqref="L49">
    <cfRule type="expression" dxfId="18" priority="19">
      <formula>L49&gt;=$C$23</formula>
    </cfRule>
  </conditionalFormatting>
  <conditionalFormatting sqref="L42">
    <cfRule type="expression" dxfId="17" priority="18">
      <formula>L42&gt;=$C$23</formula>
    </cfRule>
  </conditionalFormatting>
  <conditionalFormatting sqref="L36">
    <cfRule type="expression" dxfId="16" priority="17">
      <formula>L36&gt;=$C$23</formula>
    </cfRule>
  </conditionalFormatting>
  <conditionalFormatting sqref="L39">
    <cfRule type="expression" dxfId="15" priority="16">
      <formula>L39&gt;=$C$23</formula>
    </cfRule>
  </conditionalFormatting>
  <conditionalFormatting sqref="L56">
    <cfRule type="expression" dxfId="14" priority="15">
      <formula>L56&gt;=$C$23</formula>
    </cfRule>
  </conditionalFormatting>
  <conditionalFormatting sqref="L61">
    <cfRule type="expression" dxfId="13" priority="14">
      <formula>L61&gt;=$C$23</formula>
    </cfRule>
  </conditionalFormatting>
  <conditionalFormatting sqref="L65">
    <cfRule type="expression" dxfId="12" priority="13">
      <formula>L65&gt;=$C$23</formula>
    </cfRule>
  </conditionalFormatting>
  <conditionalFormatting sqref="L68">
    <cfRule type="expression" dxfId="11" priority="12">
      <formula>L68&gt;=$C$23</formula>
    </cfRule>
  </conditionalFormatting>
  <conditionalFormatting sqref="L73">
    <cfRule type="expression" dxfId="10" priority="11">
      <formula>L73&gt;=$C$23</formula>
    </cfRule>
  </conditionalFormatting>
  <conditionalFormatting sqref="L76">
    <cfRule type="expression" dxfId="9" priority="10">
      <formula>L76&gt;=$C$23</formula>
    </cfRule>
  </conditionalFormatting>
  <conditionalFormatting sqref="L79">
    <cfRule type="expression" dxfId="8" priority="9">
      <formula>L79&gt;=$C$23</formula>
    </cfRule>
  </conditionalFormatting>
  <conditionalFormatting sqref="L84">
    <cfRule type="expression" dxfId="7" priority="8">
      <formula>L84&gt;=$C$23</formula>
    </cfRule>
  </conditionalFormatting>
  <conditionalFormatting sqref="L89">
    <cfRule type="expression" dxfId="6" priority="7">
      <formula>L89&gt;=$C$23</formula>
    </cfRule>
  </conditionalFormatting>
  <conditionalFormatting sqref="L92">
    <cfRule type="expression" dxfId="5" priority="6">
      <formula>L92&gt;=$C$23</formula>
    </cfRule>
  </conditionalFormatting>
  <conditionalFormatting sqref="L101">
    <cfRule type="expression" dxfId="4" priority="5">
      <formula>L101&gt;=$C$23</formula>
    </cfRule>
  </conditionalFormatting>
  <conditionalFormatting sqref="L98">
    <cfRule type="expression" dxfId="3" priority="4">
      <formula>L98&gt;=$C$23</formula>
    </cfRule>
  </conditionalFormatting>
  <conditionalFormatting sqref="L95">
    <cfRule type="expression" dxfId="2" priority="3">
      <formula>L95&gt;=$C$23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38472A20-C077-4ACA-92F0-61A9DC993B38}">
            <xm:f>A27=VLOOKUP(A27,'\Users\nchako\OneDrive - Center on Budget and Policy Priorities\_Shared folder-Catlin\Files to store in new ABAWD site\FY 2020\Washington\Final ABAWD Rule\[WA waiver analysis April 2020 with reservations.xlsx]Summary'!#REF!,1,FALSE)</xm:f>
            <x14:dxf>
              <fill>
                <patternFill>
                  <bgColor theme="9" tint="0.59996337778862885"/>
                </patternFill>
              </fill>
            </x14:dxf>
          </x14:cfRule>
          <xm:sqref>A27</xm:sqref>
        </x14:conditionalFormatting>
        <x14:conditionalFormatting xmlns:xm="http://schemas.microsoft.com/office/excel/2006/main">
          <x14:cfRule type="expression" priority="1" id="{B1FF294D-AF79-4B43-A66A-C61C9E71CD00}">
            <xm:f>A30=VLOOKUP(A30,'\Users\nchako\OneDrive - Center on Budget and Policy Priorities\_Shared folder-Catlin\Files to store in new ABAWD site\FY 2020\Washington\Final ABAWD Rule\[WA waiver analysis April 2020 with reservations.xlsx]Summary'!#REF!,1,FALSE)</xm:f>
            <x14:dxf>
              <fill>
                <patternFill>
                  <bgColor theme="9" tint="0.59996337778862885"/>
                </patternFill>
              </fill>
            </x14:dxf>
          </x14:cfRule>
          <xm:sqref>A100 A97 A94 A91 A86:A88 A81:A83 A78 A75 A70:A72 A67 A63:A64 A58:A60 A54:A55 A51 A47:A48 A44 A41 A38 A33:A35 A30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</vt:lpstr>
      <vt:lpstr>Reservations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Catlin Nchako</cp:lastModifiedBy>
  <dcterms:created xsi:type="dcterms:W3CDTF">2019-12-17T20:36:46Z</dcterms:created>
  <dcterms:modified xsi:type="dcterms:W3CDTF">2020-01-17T23:16:38Z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d832868e-6ab2-48c2-b956-5850ab2b31a8</vt:lpwstr>
  </property>
</Properties>
</file>